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Rekapitulace!$G$22</definedName>
    <definedName name="HSV" localSheetId="1">Rekapitulace!$E$22</definedName>
    <definedName name="HZS" localSheetId="1">Rekapitulace!$I$22</definedName>
    <definedName name="JKSO">'Krycí list'!$G$2</definedName>
    <definedName name="MJ">'Krycí list'!$G$5</definedName>
    <definedName name="Mont" localSheetId="1">Rekapitulace!$H$22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Položky!$A$1:$G$384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 localSheetId="1">Rekapitulace!$F$22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385" i="9"/>
  <c r="AL385"/>
  <c r="BA372"/>
  <c r="BA369"/>
  <c r="BA357"/>
  <c r="BA356"/>
  <c r="BA343"/>
  <c r="BA342"/>
  <c r="BA312"/>
  <c r="BA262"/>
  <c r="BA244"/>
  <c r="BA243"/>
  <c r="BA237"/>
  <c r="BA233"/>
  <c r="BA232"/>
  <c r="BA228"/>
  <c r="BA192"/>
  <c r="BA177"/>
  <c r="BA165"/>
  <c r="BA143"/>
  <c r="BA142"/>
  <c r="BA123"/>
  <c r="BA65"/>
  <c r="BA64"/>
  <c r="BA63"/>
  <c r="BA62"/>
  <c r="BA61"/>
  <c r="BA60"/>
  <c r="BA59"/>
  <c r="BA43"/>
  <c r="BA42"/>
  <c r="BA12"/>
  <c r="BA9"/>
  <c r="G8"/>
  <c r="F7" s="1"/>
  <c r="G11"/>
  <c r="F10" s="1"/>
  <c r="G26"/>
  <c r="G27"/>
  <c r="G29"/>
  <c r="G32"/>
  <c r="F28" s="1"/>
  <c r="G35"/>
  <c r="G38"/>
  <c r="G41"/>
  <c r="G58"/>
  <c r="G69"/>
  <c r="F68" s="1"/>
  <c r="G88"/>
  <c r="F87" s="1"/>
  <c r="G105"/>
  <c r="G122"/>
  <c r="G141"/>
  <c r="F140" s="1"/>
  <c r="G145"/>
  <c r="F144" s="1"/>
  <c r="G147"/>
  <c r="G150"/>
  <c r="G164"/>
  <c r="G176"/>
  <c r="G181"/>
  <c r="F180" s="1"/>
  <c r="G183"/>
  <c r="F182" s="1"/>
  <c r="G191"/>
  <c r="F190" s="1"/>
  <c r="G212"/>
  <c r="G227"/>
  <c r="G231"/>
  <c r="G236"/>
  <c r="G240"/>
  <c r="G242"/>
  <c r="G245"/>
  <c r="F241" s="1"/>
  <c r="G247"/>
  <c r="F246" s="1"/>
  <c r="G261"/>
  <c r="G276"/>
  <c r="G290"/>
  <c r="G291"/>
  <c r="G294"/>
  <c r="G296"/>
  <c r="G311"/>
  <c r="G313"/>
  <c r="G315"/>
  <c r="G318"/>
  <c r="G335"/>
  <c r="G338"/>
  <c r="G341"/>
  <c r="G345"/>
  <c r="G348"/>
  <c r="G350"/>
  <c r="G353"/>
  <c r="F349" s="1"/>
  <c r="G355"/>
  <c r="F354" s="1"/>
  <c r="G363"/>
  <c r="F362" s="1"/>
  <c r="G368"/>
  <c r="G371"/>
  <c r="G375"/>
  <c r="G376"/>
  <c r="G378"/>
  <c r="G379"/>
  <c r="G380"/>
  <c r="G381"/>
  <c r="G382"/>
  <c r="G383"/>
  <c r="G384"/>
  <c r="I22" i="2"/>
  <c r="G20" i="1"/>
  <c r="C31"/>
  <c r="F31" s="1"/>
  <c r="C33"/>
  <c r="F33" s="1"/>
  <c r="C1" i="2"/>
  <c r="H1"/>
  <c r="C2"/>
  <c r="G2"/>
  <c r="F35" i="1" l="1"/>
</calcChain>
</file>

<file path=xl/sharedStrings.xml><?xml version="1.0" encoding="utf-8"?>
<sst xmlns="http://schemas.openxmlformats.org/spreadsheetml/2006/main" count="673" uniqueCount="367">
  <si>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</si>
  <si>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</si>
  <si>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</si>
  <si>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</si>
  <si>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</si>
  <si>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</si>
  <si>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</si>
  <si>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</si>
  <si>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</si>
  <si>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</si>
  <si>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</si>
  <si>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</si>
  <si>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</si>
  <si>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</si>
  <si>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</si>
  <si>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</si>
  <si>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</si>
  <si>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</si>
  <si>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</si>
  <si>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</si>
  <si>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</si>
  <si>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</si>
  <si>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</si>
  <si>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</si>
  <si>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</si>
  <si>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</si>
  <si>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</si>
  <si>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</si>
  <si>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</si>
  <si>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</si>
  <si>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</si>
  <si>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</si>
  <si>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</si>
  <si>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</si>
  <si>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</si>
  <si>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</si>
  <si>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</si>
  <si>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</si>
  <si>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</si>
  <si>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</si>
  <si>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</si>
  <si>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</si>
  <si>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</si>
  <si>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</si>
  <si>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</si>
  <si>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</si>
  <si>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</si>
  <si>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</si>
  <si>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</si>
  <si>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02</t>
  </si>
  <si>
    <t>SO 04 - Rekonstr. rozvodů vody VTP - 4.etapa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</si>
  <si>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</si>
  <si>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</si>
  <si>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</si>
  <si>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</si>
  <si>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</si>
  <si>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</si>
  <si>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</si>
  <si>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</si>
  <si>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311</t>
  </si>
  <si>
    <t>Sádrokartonové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</si>
  <si>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</si>
  <si>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</si>
  <si>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</si>
  <si>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</si>
  <si>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</si>
  <si>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</si>
  <si>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</si>
  <si>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</si>
  <si>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</si>
  <si>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</si>
  <si>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</si>
  <si>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</si>
  <si>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</si>
  <si>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</si>
  <si>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</si>
  <si>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</si>
  <si>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</si>
  <si>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</si>
  <si>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</si>
  <si>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</si>
  <si>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</si>
  <si>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</si>
  <si>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</si>
  <si>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</si>
  <si>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</si>
  <si>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</si>
  <si>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</si>
  <si>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CELKEM  OBJEKT</t>
  </si>
  <si>
    <t>Díl:</t>
  </si>
  <si>
    <t>00</t>
  </si>
  <si>
    <t>Rozpočet je proveden v cenové soustavě RTS., Položky, které nejsou v cenové soustavě RTS</t>
  </si>
  <si>
    <t>kus</t>
  </si>
  <si>
    <t>jsou vytvořeny individuální kalkulací na základě jednotkových cen prací obdobného charakteru platných v dané době a v dané lokalitě.</t>
  </si>
  <si>
    <t>342264051RT2</t>
  </si>
  <si>
    <t>Podhled sádrokartonový na zavěšenou ocel. konstr., desky protipožární tl. 12,5 mm, bez izolace</t>
  </si>
  <si>
    <t>m2</t>
  </si>
  <si>
    <t>včetně všech koncových elementů</t>
  </si>
  <si>
    <t>6.NP : 16,0*1,8</t>
  </si>
  <si>
    <t xml:space="preserve">čela a odskoky podhledů : </t>
  </si>
  <si>
    <t>5.NP : 2,2*0,1+2,7*0,1*3+7,4*0,3</t>
  </si>
  <si>
    <t>6.NP : 2,2*0,1*5+2,7*0,1+7,4*0,3</t>
  </si>
  <si>
    <t>7.NP : 2,2*0,1*3+2,7*0,1*3+7,4*0,3</t>
  </si>
  <si>
    <t>8.NP : 2,2*2*0,1+2,7*0,1*4+7,4*0,3</t>
  </si>
  <si>
    <t>9.NP : 2,2*3*0,1+2,7*0,1*3+7,4*0,3</t>
  </si>
  <si>
    <t>10.NP : 2,2*3*0,1+2,7*0,1*3+7,4*0,3</t>
  </si>
  <si>
    <t>11.NP : 2,2*3*0,1+2,7*0,1*3+7,4*0,3</t>
  </si>
  <si>
    <t>12.NP : 2,2*5*0,1+2,7*0,1*2+7,4*0,3</t>
  </si>
  <si>
    <t>13.NP : 2,2*3*0,1+2,7*0,1*3+7,4*0,3</t>
  </si>
  <si>
    <t>14.NP : 2,2*3*0,1+2,7*0,1*3+7,4*0,3</t>
  </si>
  <si>
    <t>15.NP : 2,2*3*0,1+2,7*0,1*3+7,4*0,3</t>
  </si>
  <si>
    <t>342264091R00</t>
  </si>
  <si>
    <t>Příplatek k podhledu sádrokart. za tl. desek 15 mm</t>
  </si>
  <si>
    <t>342264098R00</t>
  </si>
  <si>
    <t>Příplatek k podhledu sádrokart. za plochu do 10 m2</t>
  </si>
  <si>
    <t>610991111R00</t>
  </si>
  <si>
    <t>Zakrývání výplní vnitřních otvorů - prachotěsné, utěsnění - fakturace dle skutečnosti</t>
  </si>
  <si>
    <t xml:space="preserve">chodby : </t>
  </si>
  <si>
    <t>5.NP - 17.NP: : 53,8*2,5*13*2*0,4</t>
  </si>
  <si>
    <t>612401191RT2</t>
  </si>
  <si>
    <t>Omítka malých ploch vnitřních stěn do 0,09 m2, s použitím suché maltové směsi</t>
  </si>
  <si>
    <t xml:space="preserve">dle aktuálního požadavku profesí : </t>
  </si>
  <si>
    <t>5.NP - 17.NP : 20*13</t>
  </si>
  <si>
    <t>612401291RT2</t>
  </si>
  <si>
    <t>Omítka malých ploch vnitřních stěn do 0,25 m2, s použitím suché maltové směsi</t>
  </si>
  <si>
    <t>5.NP - 17.NP : 12*13</t>
  </si>
  <si>
    <t>612403399RT2</t>
  </si>
  <si>
    <t>Hrubá výplň rýh ve stěnách maltou, s použitím suché maltové směsi</t>
  </si>
  <si>
    <t>5.NP - 17.NP : 6,0*0,1*13*2</t>
  </si>
  <si>
    <t>PC 02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</si>
  <si>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</si>
  <si>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</si>
  <si>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prací.</t>
  </si>
  <si>
    <t>Ztížené podmínky - množství instalací.</t>
  </si>
  <si>
    <t xml:space="preserve">nad kazetový podhled : </t>
  </si>
  <si>
    <t>5.NP : 126,6+2,9</t>
  </si>
  <si>
    <t>6.NP : 126,6+2,9</t>
  </si>
  <si>
    <t>7.NP : 87,1</t>
  </si>
  <si>
    <t>8.NP : 126,6+2,9</t>
  </si>
  <si>
    <t>9.NP : 50,3+77,0</t>
  </si>
  <si>
    <t>10.NP : 126,4+2,9</t>
  </si>
  <si>
    <t>11.NP : 126,6+2,9</t>
  </si>
  <si>
    <t>12.NP : 2,9+28,2+99,0</t>
  </si>
  <si>
    <t>13.NP : 2,9+126,6</t>
  </si>
  <si>
    <t>14.NP : 2,9+126,6</t>
  </si>
  <si>
    <t>15.NP : 2,9+127,2</t>
  </si>
  <si>
    <t>16.NP : 2,9+107,0+15,2</t>
  </si>
  <si>
    <t>17.NP : 2,9+125,0</t>
  </si>
  <si>
    <t>PC 03</t>
  </si>
  <si>
    <t>Sanace ŽB stropu dod + montáž včetně lešení, okolo vybouraných otvorů ve stropní kci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</si>
  <si>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</si>
  <si>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</si>
  <si>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</si>
  <si>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</si>
  <si>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</si>
  <si>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  .</t>
  </si>
  <si>
    <t xml:space="preserve">bráno 10 % z plochy kazet. podhledů : </t>
  </si>
  <si>
    <t>1633,8*0,1</t>
  </si>
  <si>
    <t>941955001R00</t>
  </si>
  <si>
    <t>Lešení lehké pomocné, výška podlahy do 1,2 m</t>
  </si>
  <si>
    <t xml:space="preserve">kazetový podhled : </t>
  </si>
  <si>
    <t xml:space="preserve">lamelový podhled : </t>
  </si>
  <si>
    <t xml:space="preserve">dle P 3 : </t>
  </si>
  <si>
    <t>5.NP - 17.NP: : 15,0*1,8*13</t>
  </si>
  <si>
    <t>952901411R00</t>
  </si>
  <si>
    <t>Vyčištění ostatních objektů - v půběhu prací na výměně vody</t>
  </si>
  <si>
    <t xml:space="preserve">chodby: : </t>
  </si>
  <si>
    <t xml:space="preserve">dotčené místnosti: : </t>
  </si>
  <si>
    <t>952901111R00</t>
  </si>
  <si>
    <t>Vyčištění budov o výšce podlaží do 4 m, bráno 100 % ploch dotčených místností</t>
  </si>
  <si>
    <t>PC 04</t>
  </si>
  <si>
    <t>Zakrytí podlahy  - ochrana před poškozením</t>
  </si>
  <si>
    <t>kde probíhají rekonstr.práce,ale zůstává stáv.podlaha.Zakrytí folií pvc,textilií,starým kobercem apod.Hranice řešené rekonstrukce.Lze opakovaně použít pro další podlaží.</t>
  </si>
  <si>
    <t>PC 05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</si>
  <si>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</si>
  <si>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</si>
  <si>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95 000 Kč .Tyto náklady budou čerpány pouze se souhlasem investora a projektanta.</t>
  </si>
  <si>
    <t>972054341RG1</t>
  </si>
  <si>
    <t>Vybourání otv. stropy beton  pl. 0,25 m2, tl. 35 cm, v instal.skříni včetně podlahy</t>
  </si>
  <si>
    <t>5.NP - 17.NP : 1*13</t>
  </si>
  <si>
    <t>978059511R00</t>
  </si>
  <si>
    <t>Odsekání vnitřních obkladů stěn do 1 m2</t>
  </si>
  <si>
    <t>5.NP - 17.NP : 0,25*0,25*6*13</t>
  </si>
  <si>
    <t>PC 06</t>
  </si>
  <si>
    <t>Demontáž SDK podhledu včetně nosné kce a , všech koncových elementů</t>
  </si>
  <si>
    <t xml:space="preserve">odstranění odskoků : </t>
  </si>
  <si>
    <t>PC 07</t>
  </si>
  <si>
    <t>Prachotěsný uzávěr pro bourací práce - např.SDK, dřevěné kci vč.dveří - dod+mont a demontáž.</t>
  </si>
  <si>
    <t>Možno dřevoštěpk. desky apod - provizorní stěny</t>
  </si>
  <si>
    <t>5.NP : (1,6*2+2,0+8,0)*3,0</t>
  </si>
  <si>
    <t>6.NP : (1,6*2+2,0+8,0)*3,0</t>
  </si>
  <si>
    <t>7.NP : (1,6*2+2,0+2,1)*3,0</t>
  </si>
  <si>
    <t>8.NP : (1,6*2+2,0+8,0)*3,0</t>
  </si>
  <si>
    <t>9.NP : (1,6*2+2,0+8,0)*3,0</t>
  </si>
  <si>
    <t>10.NP : (1,6*2+2,0+8,0)*3,0</t>
  </si>
  <si>
    <t>11.NP : (2,2+2,1+1,7+8,0)*3,0</t>
  </si>
  <si>
    <t>12.NP : (1,6*2+2,0)*3,0</t>
  </si>
  <si>
    <t>13.NP : (1,6*2+2,0+8,0)*3,0</t>
  </si>
  <si>
    <t>14.NP : (1,6*2+2,0+8,0)*3,0</t>
  </si>
  <si>
    <t>PC 08</t>
  </si>
  <si>
    <t>Demontáž opláštení z desek Ezalidových 1 x 15 mm</t>
  </si>
  <si>
    <t>Tato demontáž bude probíhat za mimořádných bezpečnostních opatření pro práci s výrobky na bázi azbestu - pracovníci budou vybaveni ochranými pomůckami,rouškami apod.Prostory budou utěsněny.</t>
  </si>
  <si>
    <t xml:space="preserve">dveře 5.NP - 17.NP : </t>
  </si>
  <si>
    <t>0,6*2,4*13</t>
  </si>
  <si>
    <t>999281113R00</t>
  </si>
  <si>
    <t>Přesun hmot pro opravy a údržbu do výšky 48 m</t>
  </si>
  <si>
    <t>t</t>
  </si>
  <si>
    <t>900      R00</t>
  </si>
  <si>
    <t>Hzs - nezmeřitelné práce   čl.17-1a</t>
  </si>
  <si>
    <t>hodina</t>
  </si>
  <si>
    <t xml:space="preserve">bourací práce : </t>
  </si>
  <si>
    <t>1*15,0*13</t>
  </si>
  <si>
    <t xml:space="preserve">pomocné práce při demontáži rozvodů: : </t>
  </si>
  <si>
    <t>1*12,0*13</t>
  </si>
  <si>
    <t xml:space="preserve">drobné stavební výpomoci : </t>
  </si>
  <si>
    <t>1*20,0*13</t>
  </si>
  <si>
    <t>713100832R00</t>
  </si>
  <si>
    <t>Odstr. tepelné izolace z min. desek tl. do 200 mm</t>
  </si>
  <si>
    <t>volně ložené, bez kotev</t>
  </si>
  <si>
    <t xml:space="preserve">desky tl. 50 mm položené na podhledu - 50 % výměry : </t>
  </si>
  <si>
    <t>Mezisoučet</t>
  </si>
  <si>
    <t>odpočet 50 % : -1984,9*0,5</t>
  </si>
  <si>
    <t>713191100RT9</t>
  </si>
  <si>
    <t>Položení separační fólie, včetně dodávky fólie</t>
  </si>
  <si>
    <t xml:space="preserve">neprůhledná tkanina na lamel.podhled : </t>
  </si>
  <si>
    <t>5.NP : 15,0*1,8</t>
  </si>
  <si>
    <t>7.NP : 15,0*1,8</t>
  </si>
  <si>
    <t>8.NP : 15,0*1,8</t>
  </si>
  <si>
    <t>9.NP : 15,0*1,8</t>
  </si>
  <si>
    <t>10.NP : 15,0*1,8</t>
  </si>
  <si>
    <t>11.NP : 15,0*1,8</t>
  </si>
  <si>
    <t>12.NP : 15,0*1,8</t>
  </si>
  <si>
    <t>13.NP : 15,0*1,8</t>
  </si>
  <si>
    <t>14.NP : 15,0*1,8</t>
  </si>
  <si>
    <t>15.NP : 15,0*1,8</t>
  </si>
  <si>
    <t>16.NP : 15,0*1,8</t>
  </si>
  <si>
    <t>17.NP : 15,0*1,8</t>
  </si>
  <si>
    <t>713100832RG1</t>
  </si>
  <si>
    <t>Odstr. tepelné izolace z min. desek tl. do 200 mm, desky s možným obsahem azbestu</t>
  </si>
  <si>
    <t>volně ložené, bez kotev. Tato demontáž bude probíhat za mimořádných bezpečnostních opatření pro práci s výrobky na bázi azbestu - pracovníci budou vybaveni ochranými pomůckami,rouškami apod.Prostory budou utěsněny.</t>
  </si>
  <si>
    <t>50 % plochy : 1984,9*0,5</t>
  </si>
  <si>
    <t>713511371RG1</t>
  </si>
  <si>
    <t>Nástřik protipož. třívrstvý tepel.izolace viz ozn. P 1</t>
  </si>
  <si>
    <t>Nátěr je tvořen základním nátěrem, zpěňujícím nátěrem a krycím nátěrem vč. dodávky.</t>
  </si>
  <si>
    <t>Včetně pomocného lešení o výšce podlahy do 1900 mm a pro zatížení do 1,5 kPa.</t>
  </si>
  <si>
    <t xml:space="preserve">vel.nástřiku cca 0,25 m2 : </t>
  </si>
  <si>
    <t>5.NP - 17.NP: : 1*13,0</t>
  </si>
  <si>
    <t>713591161RG1</t>
  </si>
  <si>
    <t>Izolace požární - montáž izolační výplně mezi rozvody, zaizolování prostupu stoupaček min.vatou tl.150 mm</t>
  </si>
  <si>
    <t>včetně dod minerální vaty - viz ozn. P 1</t>
  </si>
  <si>
    <t xml:space="preserve">vel.prostupu cca 0,25 m2 : </t>
  </si>
  <si>
    <t>5.NP - 17.NP : 1*13,0</t>
  </si>
  <si>
    <t>998713104R00</t>
  </si>
  <si>
    <t>Přesun hmot pro izolace tepelné, výšky do 36 m</t>
  </si>
  <si>
    <t>PC 20100</t>
  </si>
  <si>
    <t>Zakrytí instal.jádra z nehořl.desek z expand.vermikulitu tl.12 mm ,  - dod + mont + osazení dle T/1</t>
  </si>
  <si>
    <t>kg</t>
  </si>
  <si>
    <t>Kotveno na stáv.ocel.kci,povrch.úpravy ,.ABS hrany, sokl,bok sestavy, čelní panel po strop.</t>
  </si>
  <si>
    <t>vel. 700/2400 mm.</t>
  </si>
  <si>
    <t>998766104R00</t>
  </si>
  <si>
    <t>Přesun hmot pro truhlářské konstr., výšky do 36 m</t>
  </si>
  <si>
    <t>767585114R00</t>
  </si>
  <si>
    <t>Montáž doplňků podhledů - řezání  lamel</t>
  </si>
  <si>
    <t>m</t>
  </si>
  <si>
    <t>4.NP : 1*15,0</t>
  </si>
  <si>
    <t>5.NP : 8,0+1,5*4</t>
  </si>
  <si>
    <t>8.NP : 8,0+1,5*4</t>
  </si>
  <si>
    <t>9.NP : 8,0+1,5*4</t>
  </si>
  <si>
    <t>10.NP : 8,0+1,5*4</t>
  </si>
  <si>
    <t>11.NP : 8,0+1,3*4</t>
  </si>
  <si>
    <t>12.NP : 1,5*4</t>
  </si>
  <si>
    <t>13.NP : 8,0+1,3*4</t>
  </si>
  <si>
    <t>14.NP : 8,0+1,3*4</t>
  </si>
  <si>
    <t>15.NP : 8,0+1,3*4+1,2</t>
  </si>
  <si>
    <t>16.NP : 8,0+1,3*4</t>
  </si>
  <si>
    <t>17.NP : 8,0+1,3*4+1,2</t>
  </si>
  <si>
    <t>ostatní : 1*65,0</t>
  </si>
  <si>
    <t>767584522R00</t>
  </si>
  <si>
    <t>Montáž podhledů kazetových do betonu, 60x60 cm</t>
  </si>
  <si>
    <t>včetně dodávky nosné kce.</t>
  </si>
  <si>
    <t>767581803R00</t>
  </si>
  <si>
    <t>Demontáž podhledů - tvarovaných plechů</t>
  </si>
  <si>
    <t>9.NP : 128,1</t>
  </si>
  <si>
    <t>767582800R00</t>
  </si>
  <si>
    <t>Demontáž podhledů - roštů, výkaz viz předcházející položka</t>
  </si>
  <si>
    <t>767996801R00</t>
  </si>
  <si>
    <t>Demontáž atypických ocelových konstr. do 50 kg</t>
  </si>
  <si>
    <t xml:space="preserve">dle aktuálního požadavku profesí nad podhledy : </t>
  </si>
  <si>
    <t>5.NP - 17.NP : 25,0*13</t>
  </si>
  <si>
    <t>767581801R00</t>
  </si>
  <si>
    <t>Demontáž podhledů - kazet, pro zpětnou montáž dle P4</t>
  </si>
  <si>
    <t>7.NP : 1*10,0</t>
  </si>
  <si>
    <t>767581802R00</t>
  </si>
  <si>
    <t>Demontáž podhledů - lamel, pro zpětnou montáž</t>
  </si>
  <si>
    <t>767583641R00</t>
  </si>
  <si>
    <t>Montáž podhledů lamelových - zpětná montáž, na stávající rošt,přiřezání,úpravy</t>
  </si>
  <si>
    <t>Poškozené lamely budou nahrazeny nepoškozenými demontovanými na chodbách.</t>
  </si>
  <si>
    <t>767584642R00</t>
  </si>
  <si>
    <t>Montáž podhledů kazetových  -  zpětná montáž, na stávající rošt,přiřezání,úpravy</t>
  </si>
  <si>
    <t>767585111R00</t>
  </si>
  <si>
    <t>Montáž  vstupních dvířek, větracích mřížek</t>
  </si>
  <si>
    <t xml:space="preserve">dle aktuálního požadavků: : </t>
  </si>
  <si>
    <t>5.NP - 17.NP : 6*13</t>
  </si>
  <si>
    <t>767585113RG1</t>
  </si>
  <si>
    <t>Montáž doplňků podhledů - lemovací lišta, včetně dod lišty v místech řezání stáv.podhledů</t>
  </si>
  <si>
    <t xml:space="preserve">v místech řezání : </t>
  </si>
  <si>
    <t xml:space="preserve">přechod SDK na kazety : </t>
  </si>
  <si>
    <t>5.NP - 17.NP: : (2,2*4*2+2,7*4*2+7,4)*13</t>
  </si>
  <si>
    <t>767585123R00</t>
  </si>
  <si>
    <t>Zhotovení otvorů v lamelách</t>
  </si>
  <si>
    <t>5.NP - 17.NP : 4,0*13</t>
  </si>
  <si>
    <t>286 11123</t>
  </si>
  <si>
    <t>PODHLED KAZETOVY 600/600 ,DESKY TVRDÉ, větrací kazeta - dodávka</t>
  </si>
  <si>
    <t>286 15698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</si>
  <si>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</si>
  <si>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</si>
  <si>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výkresy podhledů.</t>
  </si>
  <si>
    <t>1633,9*1,05</t>
  </si>
  <si>
    <t>PC 39200</t>
  </si>
  <si>
    <t>POMOCNÉ OCEL.KCE nad podhledem pro uchycení stáv., rozvodů v důsledku potřeb.prostor.posuvu - dod + mont + osazení</t>
  </si>
  <si>
    <t>5.NP - 17.NP : 35,0*13</t>
  </si>
  <si>
    <t>998767104R00</t>
  </si>
  <si>
    <t>Přesun hmot pro zámečnické konstr., výšky do 36 m, výkaz výměr vygenerován programem</t>
  </si>
  <si>
    <t>781411903R00</t>
  </si>
  <si>
    <t>Oprava obkladů z obkladaček porovin. 150x150, 200 x 100, 200 x 200 dle potřeby</t>
  </si>
  <si>
    <t>5.NP - 17.NP : 12*6*13</t>
  </si>
  <si>
    <t>998781104R00</t>
  </si>
  <si>
    <t>Přesun hmot pro obklady keramické, výšky do 36 m, výkaz výměr vygenerován programem</t>
  </si>
  <si>
    <t>784195322R00</t>
  </si>
  <si>
    <t>Malba tekutá , barva, 2 x</t>
  </si>
  <si>
    <t>Omyvatelná,otěruvzdorná a propustná pro vodní páry.</t>
  </si>
  <si>
    <t>( odolnost pro mytí min.5000 cyklů )</t>
  </si>
  <si>
    <t>5.NP - 17.NP: : 53,8*2,5*13</t>
  </si>
  <si>
    <t xml:space="preserve">stěny dotčené  profesí : </t>
  </si>
  <si>
    <t>5.NP - 17.NP : 65*13</t>
  </si>
  <si>
    <t>979990201R00</t>
  </si>
  <si>
    <t>Poplatek za skládku suti -azbestocementové výrobky</t>
  </si>
  <si>
    <t xml:space="preserve">dveře z Ezalidu : </t>
  </si>
  <si>
    <t>18,72*0,2</t>
  </si>
  <si>
    <t xml:space="preserve">izolace : </t>
  </si>
  <si>
    <t>992,45*0,05*0,12</t>
  </si>
  <si>
    <t>PC 09</t>
  </si>
  <si>
    <t>Odvoz nebezpečného odpadu do Únanova - 75 km, tepel.izolace s azbestem - special.kontejnery apod.</t>
  </si>
  <si>
    <t>m3</t>
  </si>
  <si>
    <t>Příčky dvojitě opláštěny - váha brána za tl.desky 2x10 mm.</t>
  </si>
  <si>
    <t>992,45*0,05</t>
  </si>
  <si>
    <t>PC 10</t>
  </si>
  <si>
    <t>Odvoz nebezpečného odpadu do Únanova - 75 km, desky Ezalid - special.kontejnery apod.</t>
  </si>
  <si>
    <t>PC 11</t>
  </si>
  <si>
    <t>Transport nebezpečného odpadu přes nemocnici, desky Ezalid - zabalení,přeprava,naložení</t>
  </si>
  <si>
    <t>PC 12</t>
  </si>
  <si>
    <t>Transport nebezpečného odpadu přes nemocnici, tepel.izolace s azbestem - zabalení,přeprava,naložení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</si>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</sst>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2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366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SO 04 - Rekonstr. rozvodů vody VTP - 4.etapa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58</v>
      </c>
      <c r="C7" s="193"/>
      <c r="D7" s="193"/>
      <c r="E7" s="194"/>
      <c r="F7" s="195" t="s">
        <v>26</v>
      </c>
      <c r="G7" s="195"/>
      <c r="H7" s="195"/>
      <c r="I7" s="198"/>
      <c r="J7" s="58"/>
    </row>
    <row r="8" spans="1:10">
      <c r="A8" s="197" t="s">
        <v>59</v>
      </c>
      <c r="B8" s="192" t="s">
        <v>60</v>
      </c>
      <c r="C8" s="193"/>
      <c r="D8" s="193"/>
      <c r="E8" s="194"/>
      <c r="F8" s="195" t="s">
        <v>26</v>
      </c>
      <c r="G8" s="195"/>
      <c r="H8" s="195"/>
      <c r="I8" s="198"/>
      <c r="J8" s="58"/>
    </row>
    <row r="9" spans="1:10">
      <c r="A9" s="197" t="s">
        <v>61</v>
      </c>
      <c r="B9" s="192" t="s">
        <v>62</v>
      </c>
      <c r="C9" s="193"/>
      <c r="D9" s="193"/>
      <c r="E9" s="194"/>
      <c r="F9" s="195" t="s">
        <v>26</v>
      </c>
      <c r="G9" s="195"/>
      <c r="H9" s="195"/>
      <c r="I9" s="198"/>
      <c r="J9" s="58"/>
    </row>
    <row r="10" spans="1:10">
      <c r="A10" s="197" t="s">
        <v>63</v>
      </c>
      <c r="B10" s="192" t="s">
        <v>64</v>
      </c>
      <c r="C10" s="193"/>
      <c r="D10" s="193"/>
      <c r="E10" s="194"/>
      <c r="F10" s="195" t="s">
        <v>26</v>
      </c>
      <c r="G10" s="195"/>
      <c r="H10" s="195"/>
      <c r="I10" s="198"/>
      <c r="J10" s="58"/>
    </row>
    <row r="11" spans="1:10">
      <c r="A11" s="197" t="s">
        <v>65</v>
      </c>
      <c r="B11" s="192" t="s">
        <v>66</v>
      </c>
      <c r="C11" s="193"/>
      <c r="D11" s="193"/>
      <c r="E11" s="194"/>
      <c r="F11" s="195" t="s">
        <v>26</v>
      </c>
      <c r="G11" s="195"/>
      <c r="H11" s="195"/>
      <c r="I11" s="198"/>
      <c r="J11" s="58"/>
    </row>
    <row r="12" spans="1:10">
      <c r="A12" s="197" t="s">
        <v>67</v>
      </c>
      <c r="B12" s="192" t="s">
        <v>68</v>
      </c>
      <c r="C12" s="193"/>
      <c r="D12" s="193"/>
      <c r="E12" s="194"/>
      <c r="F12" s="195" t="s">
        <v>26</v>
      </c>
      <c r="G12" s="195"/>
      <c r="H12" s="195"/>
      <c r="I12" s="198"/>
      <c r="J12" s="58"/>
    </row>
    <row r="13" spans="1:10">
      <c r="A13" s="197" t="s">
        <v>69</v>
      </c>
      <c r="B13" s="192" t="s">
        <v>70</v>
      </c>
      <c r="C13" s="193"/>
      <c r="D13" s="193"/>
      <c r="E13" s="194"/>
      <c r="F13" s="195" t="s">
        <v>26</v>
      </c>
      <c r="G13" s="195"/>
      <c r="H13" s="195"/>
      <c r="I13" s="198"/>
      <c r="J13" s="58"/>
    </row>
    <row r="14" spans="1:10">
      <c r="A14" s="197" t="s">
        <v>71</v>
      </c>
      <c r="B14" s="192" t="s">
        <v>72</v>
      </c>
      <c r="C14" s="193"/>
      <c r="D14" s="193"/>
      <c r="E14" s="194"/>
      <c r="F14" s="195" t="s">
        <v>26</v>
      </c>
      <c r="G14" s="195"/>
      <c r="H14" s="195"/>
      <c r="I14" s="198"/>
      <c r="J14" s="58"/>
    </row>
    <row r="15" spans="1:10">
      <c r="A15" s="197" t="s">
        <v>73</v>
      </c>
      <c r="B15" s="192" t="s">
        <v>74</v>
      </c>
      <c r="C15" s="193"/>
      <c r="D15" s="193"/>
      <c r="E15" s="194"/>
      <c r="F15" s="195" t="s">
        <v>26</v>
      </c>
      <c r="G15" s="195"/>
      <c r="H15" s="195"/>
      <c r="I15" s="198"/>
      <c r="J15" s="58"/>
    </row>
    <row r="16" spans="1:10">
      <c r="A16" s="197" t="s">
        <v>75</v>
      </c>
      <c r="B16" s="192" t="s">
        <v>76</v>
      </c>
      <c r="C16" s="193"/>
      <c r="D16" s="193"/>
      <c r="E16" s="194"/>
      <c r="F16" s="195" t="s">
        <v>27</v>
      </c>
      <c r="G16" s="195"/>
      <c r="H16" s="195"/>
      <c r="I16" s="198"/>
      <c r="J16" s="58"/>
    </row>
    <row r="17" spans="1:10">
      <c r="A17" s="197" t="s">
        <v>77</v>
      </c>
      <c r="B17" s="192" t="s">
        <v>78</v>
      </c>
      <c r="C17" s="193"/>
      <c r="D17" s="193"/>
      <c r="E17" s="194"/>
      <c r="F17" s="195" t="s">
        <v>27</v>
      </c>
      <c r="G17" s="195"/>
      <c r="H17" s="195"/>
      <c r="I17" s="198"/>
      <c r="J17" s="58"/>
    </row>
    <row r="18" spans="1:10">
      <c r="A18" s="197" t="s">
        <v>79</v>
      </c>
      <c r="B18" s="192" t="s">
        <v>80</v>
      </c>
      <c r="C18" s="193"/>
      <c r="D18" s="193"/>
      <c r="E18" s="194"/>
      <c r="F18" s="195" t="s">
        <v>27</v>
      </c>
      <c r="G18" s="195"/>
      <c r="H18" s="195"/>
      <c r="I18" s="198"/>
      <c r="J18" s="58"/>
    </row>
    <row r="19" spans="1:10">
      <c r="A19" s="197" t="s">
        <v>81</v>
      </c>
      <c r="B19" s="192" t="s">
        <v>82</v>
      </c>
      <c r="C19" s="193"/>
      <c r="D19" s="193"/>
      <c r="E19" s="194"/>
      <c r="F19" s="195" t="s">
        <v>27</v>
      </c>
      <c r="G19" s="195"/>
      <c r="H19" s="195"/>
      <c r="I19" s="198"/>
      <c r="J19" s="58"/>
    </row>
    <row r="20" spans="1:10">
      <c r="A20" s="197" t="s">
        <v>83</v>
      </c>
      <c r="B20" s="192" t="s">
        <v>84</v>
      </c>
      <c r="C20" s="193"/>
      <c r="D20" s="193"/>
      <c r="E20" s="194"/>
      <c r="F20" s="195" t="s">
        <v>27</v>
      </c>
      <c r="G20" s="195"/>
      <c r="H20" s="195"/>
      <c r="I20" s="198"/>
      <c r="J20" s="58"/>
    </row>
    <row r="21" spans="1:10">
      <c r="A21" s="197" t="s">
        <v>85</v>
      </c>
      <c r="B21" s="192" t="s">
        <v>86</v>
      </c>
      <c r="C21" s="193"/>
      <c r="D21" s="193"/>
      <c r="E21" s="194"/>
      <c r="F21" s="195" t="s">
        <v>87</v>
      </c>
      <c r="G21" s="195"/>
      <c r="H21" s="195"/>
      <c r="I21" s="198"/>
      <c r="J21" s="58"/>
    </row>
    <row r="22" spans="1:10" ht="12" thickBot="1">
      <c r="A22" s="199"/>
      <c r="B22" s="200" t="s">
        <v>88</v>
      </c>
      <c r="C22" s="201"/>
      <c r="D22" s="201"/>
      <c r="E22" s="202"/>
      <c r="F22" s="203"/>
      <c r="G22" s="203"/>
      <c r="H22" s="203"/>
      <c r="I22" s="204">
        <f>SUM(I7:I21)</f>
        <v>0</v>
      </c>
      <c r="J22" s="58"/>
    </row>
    <row r="23" spans="1:10">
      <c r="A23" s="185"/>
      <c r="E23" s="69"/>
      <c r="F23" s="69"/>
      <c r="G23" s="69"/>
      <c r="H23" s="69"/>
      <c r="I23" s="69"/>
      <c r="J23" s="58"/>
    </row>
    <row r="24" spans="1:10">
      <c r="E24" s="69"/>
      <c r="F24" s="69"/>
      <c r="G24" s="69"/>
      <c r="H24" s="69"/>
      <c r="I24" s="69"/>
      <c r="J24" s="58"/>
    </row>
    <row r="25" spans="1:10">
      <c r="E25" s="69"/>
      <c r="F25" s="69"/>
      <c r="G25" s="69"/>
      <c r="H25" s="69"/>
      <c r="I25" s="69"/>
      <c r="J25" s="58"/>
    </row>
    <row r="26" spans="1:10">
      <c r="E26" s="69"/>
      <c r="F26" s="69"/>
      <c r="G26" s="69"/>
      <c r="H26" s="69"/>
      <c r="I26" s="69"/>
      <c r="J26" s="58"/>
    </row>
    <row r="27" spans="1:10">
      <c r="E27" s="69"/>
      <c r="F27" s="69"/>
      <c r="G27" s="69"/>
      <c r="H27" s="69"/>
      <c r="I27" s="69"/>
      <c r="J27" s="58"/>
    </row>
    <row r="28" spans="1:10">
      <c r="E28" s="69"/>
      <c r="F28" s="69"/>
      <c r="G28" s="69"/>
      <c r="H28" s="69"/>
      <c r="I28" s="69"/>
      <c r="J28" s="58"/>
    </row>
    <row r="29" spans="1:10">
      <c r="E29" s="69"/>
      <c r="F29" s="69"/>
      <c r="G29" s="69"/>
      <c r="H29" s="69"/>
      <c r="I29" s="69"/>
      <c r="J29" s="58"/>
    </row>
    <row r="30" spans="1:10">
      <c r="E30" s="69"/>
      <c r="F30" s="69"/>
      <c r="G30" s="69"/>
      <c r="H30" s="69"/>
      <c r="I30" s="69"/>
      <c r="J30" s="58"/>
    </row>
    <row r="31" spans="1:10">
      <c r="E31" s="69"/>
      <c r="F31" s="69"/>
      <c r="G31" s="69"/>
      <c r="H31" s="69"/>
      <c r="I31" s="69"/>
      <c r="J31" s="58"/>
    </row>
    <row r="32" spans="1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385"/>
  <sheetViews>
    <sheetView showGridLines="0" tabSelected="1" topLeftCell="A46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6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366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5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6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9" t="s">
        <v>89</v>
      </c>
      <c r="B7" s="240" t="s">
        <v>57</v>
      </c>
      <c r="C7" s="241" t="s">
        <v>58</v>
      </c>
      <c r="D7" s="209"/>
      <c r="E7" s="257"/>
      <c r="F7" s="242">
        <f>SUM(G8:G9)</f>
        <v>0</v>
      </c>
      <c r="G7" s="243"/>
      <c r="H7" s="115"/>
      <c r="I7" s="115"/>
      <c r="J7" s="115"/>
    </row>
    <row r="8" spans="1:60" ht="22.5" outlineLevel="1">
      <c r="A8" s="234">
        <v>1</v>
      </c>
      <c r="B8" s="223" t="s">
        <v>90</v>
      </c>
      <c r="C8" s="249" t="s">
        <v>91</v>
      </c>
      <c r="D8" s="225" t="s">
        <v>92</v>
      </c>
      <c r="E8" s="258">
        <v>0</v>
      </c>
      <c r="F8" s="231"/>
      <c r="G8" s="236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4"/>
      <c r="B9" s="223"/>
      <c r="C9" s="250" t="s">
        <v>93</v>
      </c>
      <c r="D9" s="226"/>
      <c r="E9" s="230"/>
      <c r="F9" s="232"/>
      <c r="G9" s="237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jsou vytvořeny individuální kalkulací na základě jednotkových cen prací obdobného charakteru platných v dané době a v dané lokalitě.</v>
      </c>
      <c r="BB9" s="212"/>
      <c r="BC9" s="212"/>
      <c r="BD9" s="212"/>
      <c r="BE9" s="212"/>
      <c r="BF9" s="212"/>
      <c r="BG9" s="212"/>
      <c r="BH9" s="212"/>
    </row>
    <row r="10" spans="1:60">
      <c r="A10" s="235" t="s">
        <v>89</v>
      </c>
      <c r="B10" s="224" t="s">
        <v>59</v>
      </c>
      <c r="C10" s="251" t="s">
        <v>60</v>
      </c>
      <c r="D10" s="227"/>
      <c r="E10" s="259"/>
      <c r="F10" s="233">
        <f>SUM(G11:G27)</f>
        <v>0</v>
      </c>
      <c r="G10" s="238"/>
      <c r="H10" s="115"/>
      <c r="I10" s="115"/>
      <c r="J10" s="115"/>
    </row>
    <row r="11" spans="1:60" ht="22.5" outlineLevel="1">
      <c r="A11" s="234">
        <v>2</v>
      </c>
      <c r="B11" s="223" t="s">
        <v>94</v>
      </c>
      <c r="C11" s="249" t="s">
        <v>95</v>
      </c>
      <c r="D11" s="225" t="s">
        <v>96</v>
      </c>
      <c r="E11" s="258">
        <v>69.069999999999993</v>
      </c>
      <c r="F11" s="231"/>
      <c r="G11" s="236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>
      <c r="A12" s="234"/>
      <c r="B12" s="223"/>
      <c r="C12" s="250" t="s">
        <v>97</v>
      </c>
      <c r="D12" s="226"/>
      <c r="E12" s="230"/>
      <c r="F12" s="232"/>
      <c r="G12" s="237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včetně všech koncových elementů</v>
      </c>
      <c r="BB12" s="212"/>
      <c r="BC12" s="212"/>
      <c r="BD12" s="212"/>
      <c r="BE12" s="212"/>
      <c r="BF12" s="212"/>
      <c r="BG12" s="212"/>
      <c r="BH12" s="212"/>
    </row>
    <row r="13" spans="1:60" outlineLevel="1">
      <c r="A13" s="234"/>
      <c r="B13" s="223"/>
      <c r="C13" s="252" t="s">
        <v>98</v>
      </c>
      <c r="D13" s="228"/>
      <c r="E13" s="260">
        <v>28.8</v>
      </c>
      <c r="F13" s="231"/>
      <c r="G13" s="236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>
      <c r="A14" s="234"/>
      <c r="B14" s="223"/>
      <c r="C14" s="252" t="s">
        <v>99</v>
      </c>
      <c r="D14" s="228"/>
      <c r="E14" s="260"/>
      <c r="F14" s="231"/>
      <c r="G14" s="236"/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34"/>
      <c r="B15" s="223"/>
      <c r="C15" s="252" t="s">
        <v>100</v>
      </c>
      <c r="D15" s="228"/>
      <c r="E15" s="260">
        <v>3.25</v>
      </c>
      <c r="F15" s="231"/>
      <c r="G15" s="236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>
      <c r="A16" s="234"/>
      <c r="B16" s="223"/>
      <c r="C16" s="252" t="s">
        <v>101</v>
      </c>
      <c r="D16" s="228"/>
      <c r="E16" s="260">
        <v>3.59</v>
      </c>
      <c r="F16" s="231"/>
      <c r="G16" s="236"/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34"/>
      <c r="B17" s="223"/>
      <c r="C17" s="252" t="s">
        <v>102</v>
      </c>
      <c r="D17" s="228"/>
      <c r="E17" s="260">
        <v>3.69</v>
      </c>
      <c r="F17" s="231"/>
      <c r="G17" s="236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34"/>
      <c r="B18" s="223"/>
      <c r="C18" s="252" t="s">
        <v>103</v>
      </c>
      <c r="D18" s="228"/>
      <c r="E18" s="260">
        <v>3.74</v>
      </c>
      <c r="F18" s="231"/>
      <c r="G18" s="236"/>
      <c r="H18" s="211"/>
      <c r="I18" s="211"/>
      <c r="J18" s="211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34"/>
      <c r="B19" s="223"/>
      <c r="C19" s="252" t="s">
        <v>104</v>
      </c>
      <c r="D19" s="228"/>
      <c r="E19" s="260">
        <v>3.69</v>
      </c>
      <c r="F19" s="231"/>
      <c r="G19" s="236"/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>
      <c r="A20" s="234"/>
      <c r="B20" s="223"/>
      <c r="C20" s="252" t="s">
        <v>105</v>
      </c>
      <c r="D20" s="228"/>
      <c r="E20" s="260">
        <v>3.69</v>
      </c>
      <c r="F20" s="231"/>
      <c r="G20" s="236"/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34"/>
      <c r="B21" s="223"/>
      <c r="C21" s="252" t="s">
        <v>106</v>
      </c>
      <c r="D21" s="228"/>
      <c r="E21" s="260">
        <v>3.69</v>
      </c>
      <c r="F21" s="231"/>
      <c r="G21" s="236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34"/>
      <c r="B22" s="223"/>
      <c r="C22" s="252" t="s">
        <v>107</v>
      </c>
      <c r="D22" s="228"/>
      <c r="E22" s="260">
        <v>3.86</v>
      </c>
      <c r="F22" s="231"/>
      <c r="G22" s="236"/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34"/>
      <c r="B23" s="223"/>
      <c r="C23" s="252" t="s">
        <v>108</v>
      </c>
      <c r="D23" s="228"/>
      <c r="E23" s="260">
        <v>3.69</v>
      </c>
      <c r="F23" s="231"/>
      <c r="G23" s="236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34"/>
      <c r="B24" s="223"/>
      <c r="C24" s="252" t="s">
        <v>109</v>
      </c>
      <c r="D24" s="228"/>
      <c r="E24" s="260">
        <v>3.69</v>
      </c>
      <c r="F24" s="231"/>
      <c r="G24" s="236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34"/>
      <c r="B25" s="223"/>
      <c r="C25" s="252" t="s">
        <v>110</v>
      </c>
      <c r="D25" s="228"/>
      <c r="E25" s="260">
        <v>3.69</v>
      </c>
      <c r="F25" s="231"/>
      <c r="G25" s="236"/>
      <c r="H25" s="211"/>
      <c r="I25" s="211"/>
      <c r="J25" s="211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34">
        <v>3</v>
      </c>
      <c r="B26" s="223" t="s">
        <v>111</v>
      </c>
      <c r="C26" s="249" t="s">
        <v>112</v>
      </c>
      <c r="D26" s="225" t="s">
        <v>96</v>
      </c>
      <c r="E26" s="258">
        <v>69.069999999999993</v>
      </c>
      <c r="F26" s="231"/>
      <c r="G26" s="236">
        <f>E26*F26</f>
        <v>0</v>
      </c>
      <c r="H26" s="211"/>
      <c r="I26" s="211"/>
      <c r="J26" s="211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34">
        <v>4</v>
      </c>
      <c r="B27" s="223" t="s">
        <v>113</v>
      </c>
      <c r="C27" s="249" t="s">
        <v>114</v>
      </c>
      <c r="D27" s="225" t="s">
        <v>96</v>
      </c>
      <c r="E27" s="258">
        <v>69.069999999999993</v>
      </c>
      <c r="F27" s="231"/>
      <c r="G27" s="236">
        <f>E27*F27</f>
        <v>0</v>
      </c>
      <c r="H27" s="211"/>
      <c r="I27" s="211"/>
      <c r="J27" s="211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>
      <c r="A28" s="235" t="s">
        <v>89</v>
      </c>
      <c r="B28" s="224" t="s">
        <v>61</v>
      </c>
      <c r="C28" s="251" t="s">
        <v>62</v>
      </c>
      <c r="D28" s="227"/>
      <c r="E28" s="259"/>
      <c r="F28" s="233">
        <f>SUM(G29:G67)</f>
        <v>0</v>
      </c>
      <c r="G28" s="238"/>
      <c r="H28" s="115"/>
      <c r="I28" s="115"/>
      <c r="J28" s="115"/>
    </row>
    <row r="29" spans="1:60" ht="22.5" outlineLevel="1">
      <c r="A29" s="234">
        <v>5</v>
      </c>
      <c r="B29" s="223" t="s">
        <v>115</v>
      </c>
      <c r="C29" s="249" t="s">
        <v>116</v>
      </c>
      <c r="D29" s="225" t="s">
        <v>96</v>
      </c>
      <c r="E29" s="258">
        <v>1398.8</v>
      </c>
      <c r="F29" s="231"/>
      <c r="G29" s="236">
        <f>E29*F29</f>
        <v>0</v>
      </c>
      <c r="H29" s="211"/>
      <c r="I29" s="211"/>
      <c r="J29" s="211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34"/>
      <c r="B30" s="223"/>
      <c r="C30" s="252" t="s">
        <v>117</v>
      </c>
      <c r="D30" s="228"/>
      <c r="E30" s="260"/>
      <c r="F30" s="231"/>
      <c r="G30" s="236"/>
      <c r="H30" s="211"/>
      <c r="I30" s="211"/>
      <c r="J30" s="211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34"/>
      <c r="B31" s="223"/>
      <c r="C31" s="252" t="s">
        <v>118</v>
      </c>
      <c r="D31" s="228"/>
      <c r="E31" s="260">
        <v>1398.8</v>
      </c>
      <c r="F31" s="231"/>
      <c r="G31" s="236"/>
      <c r="H31" s="211"/>
      <c r="I31" s="211"/>
      <c r="J31" s="211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>
      <c r="A32" s="234">
        <v>6</v>
      </c>
      <c r="B32" s="223" t="s">
        <v>119</v>
      </c>
      <c r="C32" s="249" t="s">
        <v>120</v>
      </c>
      <c r="D32" s="225" t="s">
        <v>92</v>
      </c>
      <c r="E32" s="258">
        <v>260</v>
      </c>
      <c r="F32" s="231"/>
      <c r="G32" s="236">
        <f>E32*F32</f>
        <v>0</v>
      </c>
      <c r="H32" s="211"/>
      <c r="I32" s="211"/>
      <c r="J32" s="211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34"/>
      <c r="B33" s="223"/>
      <c r="C33" s="252" t="s">
        <v>121</v>
      </c>
      <c r="D33" s="228"/>
      <c r="E33" s="260"/>
      <c r="F33" s="231"/>
      <c r="G33" s="236"/>
      <c r="H33" s="211"/>
      <c r="I33" s="211"/>
      <c r="J33" s="211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34"/>
      <c r="B34" s="223"/>
      <c r="C34" s="252" t="s">
        <v>122</v>
      </c>
      <c r="D34" s="228"/>
      <c r="E34" s="260">
        <v>260</v>
      </c>
      <c r="F34" s="231"/>
      <c r="G34" s="236"/>
      <c r="H34" s="211"/>
      <c r="I34" s="211"/>
      <c r="J34" s="211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>
      <c r="A35" s="234">
        <v>7</v>
      </c>
      <c r="B35" s="223" t="s">
        <v>123</v>
      </c>
      <c r="C35" s="249" t="s">
        <v>124</v>
      </c>
      <c r="D35" s="225" t="s">
        <v>92</v>
      </c>
      <c r="E35" s="258">
        <v>156</v>
      </c>
      <c r="F35" s="231"/>
      <c r="G35" s="236">
        <f>E35*F35</f>
        <v>0</v>
      </c>
      <c r="H35" s="211"/>
      <c r="I35" s="211"/>
      <c r="J35" s="211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>
      <c r="A36" s="234"/>
      <c r="B36" s="223"/>
      <c r="C36" s="252" t="s">
        <v>121</v>
      </c>
      <c r="D36" s="228"/>
      <c r="E36" s="260"/>
      <c r="F36" s="231"/>
      <c r="G36" s="236"/>
      <c r="H36" s="211"/>
      <c r="I36" s="211"/>
      <c r="J36" s="211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34"/>
      <c r="B37" s="223"/>
      <c r="C37" s="252" t="s">
        <v>125</v>
      </c>
      <c r="D37" s="228"/>
      <c r="E37" s="260">
        <v>156</v>
      </c>
      <c r="F37" s="231"/>
      <c r="G37" s="236"/>
      <c r="H37" s="211"/>
      <c r="I37" s="211"/>
      <c r="J37" s="211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>
      <c r="A38" s="234">
        <v>8</v>
      </c>
      <c r="B38" s="223" t="s">
        <v>126</v>
      </c>
      <c r="C38" s="249" t="s">
        <v>127</v>
      </c>
      <c r="D38" s="225" t="s">
        <v>96</v>
      </c>
      <c r="E38" s="258">
        <v>15.6</v>
      </c>
      <c r="F38" s="231"/>
      <c r="G38" s="236">
        <f>E38*F38</f>
        <v>0</v>
      </c>
      <c r="H38" s="211"/>
      <c r="I38" s="211"/>
      <c r="J38" s="211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34"/>
      <c r="B39" s="223"/>
      <c r="C39" s="252" t="s">
        <v>121</v>
      </c>
      <c r="D39" s="228"/>
      <c r="E39" s="260"/>
      <c r="F39" s="231"/>
      <c r="G39" s="236"/>
      <c r="H39" s="211"/>
      <c r="I39" s="211"/>
      <c r="J39" s="211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>
      <c r="A40" s="234"/>
      <c r="B40" s="223"/>
      <c r="C40" s="252" t="s">
        <v>128</v>
      </c>
      <c r="D40" s="228"/>
      <c r="E40" s="260">
        <v>15.6</v>
      </c>
      <c r="F40" s="231"/>
      <c r="G40" s="236"/>
      <c r="H40" s="211"/>
      <c r="I40" s="211"/>
      <c r="J40" s="211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>
      <c r="A41" s="234">
        <v>9</v>
      </c>
      <c r="B41" s="223" t="s">
        <v>129</v>
      </c>
      <c r="C41" s="249" t="s">
        <v>130</v>
      </c>
      <c r="D41" s="225" t="s">
        <v>131</v>
      </c>
      <c r="E41" s="258">
        <v>1633.9</v>
      </c>
      <c r="F41" s="231"/>
      <c r="G41" s="236">
        <f>E41*F41</f>
        <v>0</v>
      </c>
      <c r="H41" s="211"/>
      <c r="I41" s="211"/>
      <c r="J41" s="211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>
      <c r="A42" s="234"/>
      <c r="B42" s="223"/>
      <c r="C42" s="250" t="s">
        <v>132</v>
      </c>
      <c r="D42" s="226"/>
      <c r="E42" s="230"/>
      <c r="F42" s="232"/>
      <c r="G42" s="237"/>
      <c r="H42" s="211"/>
      <c r="I42" s="211"/>
      <c r="J42" s="211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9" t="str">
        <f>C42</f>
        <v>Dodávka a montáž v kompletní skladbě daného systému,  včetně všech doplňkových a pomocných konstrukcí materiálů a prací.</v>
      </c>
      <c r="BB42" s="212"/>
      <c r="BC42" s="212"/>
      <c r="BD42" s="212"/>
      <c r="BE42" s="212"/>
      <c r="BF42" s="212"/>
      <c r="BG42" s="212"/>
      <c r="BH42" s="212"/>
    </row>
    <row r="43" spans="1:60" outlineLevel="1">
      <c r="A43" s="234"/>
      <c r="B43" s="223"/>
      <c r="C43" s="250" t="s">
        <v>133</v>
      </c>
      <c r="D43" s="226"/>
      <c r="E43" s="230"/>
      <c r="F43" s="232"/>
      <c r="G43" s="237"/>
      <c r="H43" s="211"/>
      <c r="I43" s="211"/>
      <c r="J43" s="211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9" t="str">
        <f>C43</f>
        <v>Ztížené podmínky - množství instalací.</v>
      </c>
      <c r="BB43" s="212"/>
      <c r="BC43" s="212"/>
      <c r="BD43" s="212"/>
      <c r="BE43" s="212"/>
      <c r="BF43" s="212"/>
      <c r="BG43" s="212"/>
      <c r="BH43" s="212"/>
    </row>
    <row r="44" spans="1:60" outlineLevel="1">
      <c r="A44" s="234"/>
      <c r="B44" s="223"/>
      <c r="C44" s="252" t="s">
        <v>134</v>
      </c>
      <c r="D44" s="228"/>
      <c r="E44" s="260"/>
      <c r="F44" s="231"/>
      <c r="G44" s="236"/>
      <c r="H44" s="211"/>
      <c r="I44" s="211"/>
      <c r="J44" s="211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34"/>
      <c r="B45" s="223"/>
      <c r="C45" s="252" t="s">
        <v>135</v>
      </c>
      <c r="D45" s="228"/>
      <c r="E45" s="260">
        <v>129.5</v>
      </c>
      <c r="F45" s="231"/>
      <c r="G45" s="236"/>
      <c r="H45" s="211"/>
      <c r="I45" s="211"/>
      <c r="J45" s="211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>
      <c r="A46" s="234"/>
      <c r="B46" s="223"/>
      <c r="C46" s="252" t="s">
        <v>136</v>
      </c>
      <c r="D46" s="228"/>
      <c r="E46" s="260">
        <v>129.5</v>
      </c>
      <c r="F46" s="231"/>
      <c r="G46" s="236"/>
      <c r="H46" s="211"/>
      <c r="I46" s="211"/>
      <c r="J46" s="211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>
      <c r="A47" s="234"/>
      <c r="B47" s="223"/>
      <c r="C47" s="252" t="s">
        <v>137</v>
      </c>
      <c r="D47" s="228"/>
      <c r="E47" s="260">
        <v>87.1</v>
      </c>
      <c r="F47" s="231"/>
      <c r="G47" s="236"/>
      <c r="H47" s="211"/>
      <c r="I47" s="211"/>
      <c r="J47" s="211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>
      <c r="A48" s="234"/>
      <c r="B48" s="223"/>
      <c r="C48" s="252" t="s">
        <v>138</v>
      </c>
      <c r="D48" s="228"/>
      <c r="E48" s="260">
        <v>129.5</v>
      </c>
      <c r="F48" s="231"/>
      <c r="G48" s="236"/>
      <c r="H48" s="211"/>
      <c r="I48" s="211"/>
      <c r="J48" s="211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>
      <c r="A49" s="234"/>
      <c r="B49" s="223"/>
      <c r="C49" s="252" t="s">
        <v>139</v>
      </c>
      <c r="D49" s="228"/>
      <c r="E49" s="260">
        <v>127.3</v>
      </c>
      <c r="F49" s="231"/>
      <c r="G49" s="236"/>
      <c r="H49" s="211"/>
      <c r="I49" s="211"/>
      <c r="J49" s="211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34"/>
      <c r="B50" s="223"/>
      <c r="C50" s="252" t="s">
        <v>140</v>
      </c>
      <c r="D50" s="228"/>
      <c r="E50" s="260">
        <v>129.30000000000001</v>
      </c>
      <c r="F50" s="231"/>
      <c r="G50" s="236"/>
      <c r="H50" s="211"/>
      <c r="I50" s="211"/>
      <c r="J50" s="211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>
      <c r="A51" s="234"/>
      <c r="B51" s="223"/>
      <c r="C51" s="252" t="s">
        <v>141</v>
      </c>
      <c r="D51" s="228"/>
      <c r="E51" s="260">
        <v>129.5</v>
      </c>
      <c r="F51" s="231"/>
      <c r="G51" s="236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34"/>
      <c r="B52" s="223"/>
      <c r="C52" s="252" t="s">
        <v>142</v>
      </c>
      <c r="D52" s="228"/>
      <c r="E52" s="260">
        <v>130.1</v>
      </c>
      <c r="F52" s="231"/>
      <c r="G52" s="236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>
      <c r="A53" s="234"/>
      <c r="B53" s="223"/>
      <c r="C53" s="252" t="s">
        <v>143</v>
      </c>
      <c r="D53" s="228"/>
      <c r="E53" s="260">
        <v>129.5</v>
      </c>
      <c r="F53" s="231"/>
      <c r="G53" s="236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34"/>
      <c r="B54" s="223"/>
      <c r="C54" s="252" t="s">
        <v>144</v>
      </c>
      <c r="D54" s="228"/>
      <c r="E54" s="260">
        <v>129.5</v>
      </c>
      <c r="F54" s="231"/>
      <c r="G54" s="236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34"/>
      <c r="B55" s="223"/>
      <c r="C55" s="252" t="s">
        <v>145</v>
      </c>
      <c r="D55" s="228"/>
      <c r="E55" s="260">
        <v>130.1</v>
      </c>
      <c r="F55" s="231"/>
      <c r="G55" s="236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>
      <c r="A56" s="234"/>
      <c r="B56" s="223"/>
      <c r="C56" s="252" t="s">
        <v>146</v>
      </c>
      <c r="D56" s="228"/>
      <c r="E56" s="260">
        <v>125.1</v>
      </c>
      <c r="F56" s="231"/>
      <c r="G56" s="236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34"/>
      <c r="B57" s="223"/>
      <c r="C57" s="252" t="s">
        <v>147</v>
      </c>
      <c r="D57" s="228"/>
      <c r="E57" s="260">
        <v>127.9</v>
      </c>
      <c r="F57" s="231"/>
      <c r="G57" s="236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>
      <c r="A58" s="234">
        <v>10</v>
      </c>
      <c r="B58" s="223" t="s">
        <v>148</v>
      </c>
      <c r="C58" s="249" t="s">
        <v>149</v>
      </c>
      <c r="D58" s="225" t="s">
        <v>131</v>
      </c>
      <c r="E58" s="258">
        <v>163.38</v>
      </c>
      <c r="F58" s="231"/>
      <c r="G58" s="236">
        <f>E58*F58</f>
        <v>0</v>
      </c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>
      <c r="A59" s="234"/>
      <c r="B59" s="223"/>
      <c r="C59" s="250" t="s">
        <v>150</v>
      </c>
      <c r="D59" s="226"/>
      <c r="E59" s="230"/>
      <c r="F59" s="232"/>
      <c r="G59" s="237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9" t="str">
        <f>C59</f>
        <v>- odstranění povrch.poškozené vrstvy betonu</v>
      </c>
      <c r="BB59" s="212"/>
      <c r="BC59" s="212"/>
      <c r="BD59" s="212"/>
      <c r="BE59" s="212"/>
      <c r="BF59" s="212"/>
      <c r="BG59" s="212"/>
      <c r="BH59" s="212"/>
    </row>
    <row r="60" spans="1:60" outlineLevel="1">
      <c r="A60" s="234"/>
      <c r="B60" s="223"/>
      <c r="C60" s="250" t="s">
        <v>151</v>
      </c>
      <c r="D60" s="226"/>
      <c r="E60" s="230"/>
      <c r="F60" s="232"/>
      <c r="G60" s="237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9" t="str">
        <f>C60</f>
        <v>- otrýskání povrchu</v>
      </c>
      <c r="BB60" s="212"/>
      <c r="BC60" s="212"/>
      <c r="BD60" s="212"/>
      <c r="BE60" s="212"/>
      <c r="BF60" s="212"/>
      <c r="BG60" s="212"/>
      <c r="BH60" s="212"/>
    </row>
    <row r="61" spans="1:60" outlineLevel="1">
      <c r="A61" s="234"/>
      <c r="B61" s="223"/>
      <c r="C61" s="250" t="s">
        <v>152</v>
      </c>
      <c r="D61" s="226"/>
      <c r="E61" s="230"/>
      <c r="F61" s="232"/>
      <c r="G61" s="237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9" t="str">
        <f>C61</f>
        <v>- ošetření výztuže a reprofilace betonu</v>
      </c>
      <c r="BB61" s="212"/>
      <c r="BC61" s="212"/>
      <c r="BD61" s="212"/>
      <c r="BE61" s="212"/>
      <c r="BF61" s="212"/>
      <c r="BG61" s="212"/>
      <c r="BH61" s="212"/>
    </row>
    <row r="62" spans="1:60" outlineLevel="1">
      <c r="A62" s="234"/>
      <c r="B62" s="223"/>
      <c r="C62" s="250" t="s">
        <v>153</v>
      </c>
      <c r="D62" s="226"/>
      <c r="E62" s="230"/>
      <c r="F62" s="232"/>
      <c r="G62" s="237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9" t="str">
        <f>C62</f>
        <v>- příložky + sanační hmota tl.do 20 mm</v>
      </c>
      <c r="BB62" s="212"/>
      <c r="BC62" s="212"/>
      <c r="BD62" s="212"/>
      <c r="BE62" s="212"/>
      <c r="BF62" s="212"/>
      <c r="BG62" s="212"/>
      <c r="BH62" s="212"/>
    </row>
    <row r="63" spans="1:60" outlineLevel="1">
      <c r="A63" s="234"/>
      <c r="B63" s="223"/>
      <c r="C63" s="250" t="s">
        <v>154</v>
      </c>
      <c r="D63" s="226"/>
      <c r="E63" s="230"/>
      <c r="F63" s="232"/>
      <c r="G63" s="237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9" t="str">
        <f>C63</f>
        <v>- zapravení</v>
      </c>
      <c r="BB63" s="212"/>
      <c r="BC63" s="212"/>
      <c r="BD63" s="212"/>
      <c r="BE63" s="212"/>
      <c r="BF63" s="212"/>
      <c r="BG63" s="212"/>
      <c r="BH63" s="212"/>
    </row>
    <row r="64" spans="1:60" ht="33.75" outlineLevel="1">
      <c r="A64" s="234"/>
      <c r="B64" s="223"/>
      <c r="C64" s="250" t="s">
        <v>155</v>
      </c>
      <c r="D64" s="226"/>
      <c r="E64" s="230"/>
      <c r="F64" s="232"/>
      <c r="G64" s="237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9" t="str">
        <f>C64</f>
        <v>Dodávka a montáž v kompletní skladbě daného systému,  včetně všech doplňkových a pomocných konstrukcí materiálů a prací, včetně lešení, likvidace optryskaného materiálu, ochrana stavajícíh povrchů a pod  .</v>
      </c>
      <c r="BB64" s="212"/>
      <c r="BC64" s="212"/>
      <c r="BD64" s="212"/>
      <c r="BE64" s="212"/>
      <c r="BF64" s="212"/>
      <c r="BG64" s="212"/>
      <c r="BH64" s="212"/>
    </row>
    <row r="65" spans="1:60" outlineLevel="1">
      <c r="A65" s="234"/>
      <c r="B65" s="223"/>
      <c r="C65" s="250" t="s">
        <v>133</v>
      </c>
      <c r="D65" s="226"/>
      <c r="E65" s="230"/>
      <c r="F65" s="232"/>
      <c r="G65" s="237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9" t="str">
        <f>C65</f>
        <v>Ztížené podmínky - množství instalací.</v>
      </c>
      <c r="BB65" s="212"/>
      <c r="BC65" s="212"/>
      <c r="BD65" s="212"/>
      <c r="BE65" s="212"/>
      <c r="BF65" s="212"/>
      <c r="BG65" s="212"/>
      <c r="BH65" s="212"/>
    </row>
    <row r="66" spans="1:60" outlineLevel="1">
      <c r="A66" s="234"/>
      <c r="B66" s="223"/>
      <c r="C66" s="252" t="s">
        <v>156</v>
      </c>
      <c r="D66" s="228"/>
      <c r="E66" s="260"/>
      <c r="F66" s="231"/>
      <c r="G66" s="236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>
      <c r="A67" s="234"/>
      <c r="B67" s="223"/>
      <c r="C67" s="252" t="s">
        <v>157</v>
      </c>
      <c r="D67" s="228"/>
      <c r="E67" s="260">
        <v>163.38</v>
      </c>
      <c r="F67" s="231"/>
      <c r="G67" s="236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>
      <c r="A68" s="235" t="s">
        <v>89</v>
      </c>
      <c r="B68" s="224" t="s">
        <v>63</v>
      </c>
      <c r="C68" s="251" t="s">
        <v>64</v>
      </c>
      <c r="D68" s="227"/>
      <c r="E68" s="259"/>
      <c r="F68" s="233">
        <f>SUM(G69:G86)</f>
        <v>0</v>
      </c>
      <c r="G68" s="238"/>
    </row>
    <row r="69" spans="1:60" outlineLevel="1">
      <c r="A69" s="234">
        <v>11</v>
      </c>
      <c r="B69" s="223" t="s">
        <v>158</v>
      </c>
      <c r="C69" s="249" t="s">
        <v>159</v>
      </c>
      <c r="D69" s="225" t="s">
        <v>96</v>
      </c>
      <c r="E69" s="258">
        <v>1984.9</v>
      </c>
      <c r="F69" s="231"/>
      <c r="G69" s="236">
        <f>E69*F69</f>
        <v>0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>
      <c r="A70" s="234"/>
      <c r="B70" s="223"/>
      <c r="C70" s="252" t="s">
        <v>160</v>
      </c>
      <c r="D70" s="228"/>
      <c r="E70" s="260"/>
      <c r="F70" s="231"/>
      <c r="G70" s="236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>
      <c r="A71" s="234"/>
      <c r="B71" s="223"/>
      <c r="C71" s="252" t="s">
        <v>135</v>
      </c>
      <c r="D71" s="228"/>
      <c r="E71" s="260">
        <v>129.5</v>
      </c>
      <c r="F71" s="231"/>
      <c r="G71" s="236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>
      <c r="A72" s="234"/>
      <c r="B72" s="223"/>
      <c r="C72" s="252" t="s">
        <v>136</v>
      </c>
      <c r="D72" s="228"/>
      <c r="E72" s="260">
        <v>129.5</v>
      </c>
      <c r="F72" s="231"/>
      <c r="G72" s="236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>
      <c r="A73" s="234"/>
      <c r="B73" s="223"/>
      <c r="C73" s="252" t="s">
        <v>137</v>
      </c>
      <c r="D73" s="228"/>
      <c r="E73" s="260">
        <v>87.1</v>
      </c>
      <c r="F73" s="231"/>
      <c r="G73" s="236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>
      <c r="A74" s="234"/>
      <c r="B74" s="223"/>
      <c r="C74" s="252" t="s">
        <v>138</v>
      </c>
      <c r="D74" s="228"/>
      <c r="E74" s="260">
        <v>129.5</v>
      </c>
      <c r="F74" s="231"/>
      <c r="G74" s="236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>
      <c r="A75" s="234"/>
      <c r="B75" s="223"/>
      <c r="C75" s="252" t="s">
        <v>139</v>
      </c>
      <c r="D75" s="228"/>
      <c r="E75" s="260">
        <v>127.3</v>
      </c>
      <c r="F75" s="231"/>
      <c r="G75" s="236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>
      <c r="A76" s="234"/>
      <c r="B76" s="223"/>
      <c r="C76" s="252" t="s">
        <v>140</v>
      </c>
      <c r="D76" s="228"/>
      <c r="E76" s="260">
        <v>129.30000000000001</v>
      </c>
      <c r="F76" s="231"/>
      <c r="G76" s="236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/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>
      <c r="A77" s="234"/>
      <c r="B77" s="223"/>
      <c r="C77" s="252" t="s">
        <v>141</v>
      </c>
      <c r="D77" s="228"/>
      <c r="E77" s="260">
        <v>129.5</v>
      </c>
      <c r="F77" s="231"/>
      <c r="G77" s="236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>
      <c r="A78" s="234"/>
      <c r="B78" s="223"/>
      <c r="C78" s="252" t="s">
        <v>142</v>
      </c>
      <c r="D78" s="228"/>
      <c r="E78" s="260">
        <v>130.1</v>
      </c>
      <c r="F78" s="231"/>
      <c r="G78" s="236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>
      <c r="A79" s="234"/>
      <c r="B79" s="223"/>
      <c r="C79" s="252" t="s">
        <v>143</v>
      </c>
      <c r="D79" s="228"/>
      <c r="E79" s="260">
        <v>129.5</v>
      </c>
      <c r="F79" s="231"/>
      <c r="G79" s="236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/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>
      <c r="A80" s="234"/>
      <c r="B80" s="223"/>
      <c r="C80" s="252" t="s">
        <v>144</v>
      </c>
      <c r="D80" s="228"/>
      <c r="E80" s="260">
        <v>129.5</v>
      </c>
      <c r="F80" s="231"/>
      <c r="G80" s="236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>
      <c r="A81" s="234"/>
      <c r="B81" s="223"/>
      <c r="C81" s="252" t="s">
        <v>145</v>
      </c>
      <c r="D81" s="228"/>
      <c r="E81" s="260">
        <v>130.1</v>
      </c>
      <c r="F81" s="231"/>
      <c r="G81" s="236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>
      <c r="A82" s="234"/>
      <c r="B82" s="223"/>
      <c r="C82" s="252" t="s">
        <v>146</v>
      </c>
      <c r="D82" s="228"/>
      <c r="E82" s="260">
        <v>125.1</v>
      </c>
      <c r="F82" s="231"/>
      <c r="G82" s="236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>
      <c r="A83" s="234"/>
      <c r="B83" s="223"/>
      <c r="C83" s="252" t="s">
        <v>147</v>
      </c>
      <c r="D83" s="228"/>
      <c r="E83" s="260">
        <v>127.9</v>
      </c>
      <c r="F83" s="231"/>
      <c r="G83" s="236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34"/>
      <c r="B84" s="223"/>
      <c r="C84" s="252" t="s">
        <v>161</v>
      </c>
      <c r="D84" s="228"/>
      <c r="E84" s="260"/>
      <c r="F84" s="231"/>
      <c r="G84" s="236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>
      <c r="A85" s="234"/>
      <c r="B85" s="223"/>
      <c r="C85" s="252" t="s">
        <v>162</v>
      </c>
      <c r="D85" s="228"/>
      <c r="E85" s="260"/>
      <c r="F85" s="231"/>
      <c r="G85" s="236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>
      <c r="A86" s="234"/>
      <c r="B86" s="223"/>
      <c r="C86" s="252" t="s">
        <v>163</v>
      </c>
      <c r="D86" s="228"/>
      <c r="E86" s="260">
        <v>351</v>
      </c>
      <c r="F86" s="231"/>
      <c r="G86" s="236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5.5">
      <c r="A87" s="235" t="s">
        <v>89</v>
      </c>
      <c r="B87" s="224" t="s">
        <v>65</v>
      </c>
      <c r="C87" s="251" t="s">
        <v>66</v>
      </c>
      <c r="D87" s="227"/>
      <c r="E87" s="259"/>
      <c r="F87" s="233">
        <f>SUM(G88:G139)</f>
        <v>0</v>
      </c>
      <c r="G87" s="238"/>
    </row>
    <row r="88" spans="1:60" ht="22.5" outlineLevel="1">
      <c r="A88" s="234">
        <v>12</v>
      </c>
      <c r="B88" s="223" t="s">
        <v>164</v>
      </c>
      <c r="C88" s="249" t="s">
        <v>165</v>
      </c>
      <c r="D88" s="225" t="s">
        <v>96</v>
      </c>
      <c r="E88" s="258">
        <v>1984.9</v>
      </c>
      <c r="F88" s="231"/>
      <c r="G88" s="236">
        <f>E88*F88</f>
        <v>0</v>
      </c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>
      <c r="A89" s="234"/>
      <c r="B89" s="223"/>
      <c r="C89" s="252" t="s">
        <v>166</v>
      </c>
      <c r="D89" s="228"/>
      <c r="E89" s="260"/>
      <c r="F89" s="231"/>
      <c r="G89" s="236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>
      <c r="A90" s="234"/>
      <c r="B90" s="223"/>
      <c r="C90" s="252" t="s">
        <v>135</v>
      </c>
      <c r="D90" s="228"/>
      <c r="E90" s="260">
        <v>129.5</v>
      </c>
      <c r="F90" s="231"/>
      <c r="G90" s="236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>
      <c r="A91" s="234"/>
      <c r="B91" s="223"/>
      <c r="C91" s="252" t="s">
        <v>136</v>
      </c>
      <c r="D91" s="228"/>
      <c r="E91" s="260">
        <v>129.5</v>
      </c>
      <c r="F91" s="231"/>
      <c r="G91" s="236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>
      <c r="A92" s="234"/>
      <c r="B92" s="223"/>
      <c r="C92" s="252" t="s">
        <v>137</v>
      </c>
      <c r="D92" s="228"/>
      <c r="E92" s="260">
        <v>87.1</v>
      </c>
      <c r="F92" s="231"/>
      <c r="G92" s="236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>
      <c r="A93" s="234"/>
      <c r="B93" s="223"/>
      <c r="C93" s="252" t="s">
        <v>138</v>
      </c>
      <c r="D93" s="228"/>
      <c r="E93" s="260">
        <v>129.5</v>
      </c>
      <c r="F93" s="231"/>
      <c r="G93" s="236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>
      <c r="A94" s="234"/>
      <c r="B94" s="223"/>
      <c r="C94" s="252" t="s">
        <v>139</v>
      </c>
      <c r="D94" s="228"/>
      <c r="E94" s="260">
        <v>127.3</v>
      </c>
      <c r="F94" s="231"/>
      <c r="G94" s="236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>
      <c r="A95" s="234"/>
      <c r="B95" s="223"/>
      <c r="C95" s="252" t="s">
        <v>140</v>
      </c>
      <c r="D95" s="228"/>
      <c r="E95" s="260">
        <v>129.30000000000001</v>
      </c>
      <c r="F95" s="231"/>
      <c r="G95" s="236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>
      <c r="A96" s="234"/>
      <c r="B96" s="223"/>
      <c r="C96" s="252" t="s">
        <v>141</v>
      </c>
      <c r="D96" s="228"/>
      <c r="E96" s="260">
        <v>129.5</v>
      </c>
      <c r="F96" s="231"/>
      <c r="G96" s="236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>
      <c r="A97" s="234"/>
      <c r="B97" s="223"/>
      <c r="C97" s="252" t="s">
        <v>142</v>
      </c>
      <c r="D97" s="228"/>
      <c r="E97" s="260">
        <v>130.1</v>
      </c>
      <c r="F97" s="231"/>
      <c r="G97" s="236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>
      <c r="A98" s="234"/>
      <c r="B98" s="223"/>
      <c r="C98" s="252" t="s">
        <v>143</v>
      </c>
      <c r="D98" s="228"/>
      <c r="E98" s="260">
        <v>129.5</v>
      </c>
      <c r="F98" s="231"/>
      <c r="G98" s="236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>
      <c r="A99" s="234"/>
      <c r="B99" s="223"/>
      <c r="C99" s="252" t="s">
        <v>144</v>
      </c>
      <c r="D99" s="228"/>
      <c r="E99" s="260">
        <v>129.5</v>
      </c>
      <c r="F99" s="231"/>
      <c r="G99" s="236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>
      <c r="A100" s="234"/>
      <c r="B100" s="223"/>
      <c r="C100" s="252" t="s">
        <v>145</v>
      </c>
      <c r="D100" s="228"/>
      <c r="E100" s="260">
        <v>130.1</v>
      </c>
      <c r="F100" s="231"/>
      <c r="G100" s="236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>
      <c r="A101" s="234"/>
      <c r="B101" s="223"/>
      <c r="C101" s="252" t="s">
        <v>146</v>
      </c>
      <c r="D101" s="228"/>
      <c r="E101" s="260">
        <v>125.1</v>
      </c>
      <c r="F101" s="231"/>
      <c r="G101" s="236"/>
      <c r="H101" s="212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>
      <c r="A102" s="234"/>
      <c r="B102" s="223"/>
      <c r="C102" s="252" t="s">
        <v>147</v>
      </c>
      <c r="D102" s="228"/>
      <c r="E102" s="260">
        <v>127.9</v>
      </c>
      <c r="F102" s="231"/>
      <c r="G102" s="236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>
      <c r="A103" s="234"/>
      <c r="B103" s="223"/>
      <c r="C103" s="252" t="s">
        <v>167</v>
      </c>
      <c r="D103" s="228"/>
      <c r="E103" s="260"/>
      <c r="F103" s="231"/>
      <c r="G103" s="236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>
      <c r="A104" s="234"/>
      <c r="B104" s="223"/>
      <c r="C104" s="252" t="s">
        <v>163</v>
      </c>
      <c r="D104" s="228"/>
      <c r="E104" s="260">
        <v>351</v>
      </c>
      <c r="F104" s="231"/>
      <c r="G104" s="236"/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>
      <c r="A105" s="234">
        <v>13</v>
      </c>
      <c r="B105" s="223" t="s">
        <v>168</v>
      </c>
      <c r="C105" s="249" t="s">
        <v>169</v>
      </c>
      <c r="D105" s="225" t="s">
        <v>96</v>
      </c>
      <c r="E105" s="258">
        <v>1984.9</v>
      </c>
      <c r="F105" s="231"/>
      <c r="G105" s="236">
        <f>E105*F105</f>
        <v>0</v>
      </c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>
      <c r="A106" s="234"/>
      <c r="B106" s="223"/>
      <c r="C106" s="252" t="s">
        <v>166</v>
      </c>
      <c r="D106" s="228"/>
      <c r="E106" s="260"/>
      <c r="F106" s="231"/>
      <c r="G106" s="236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>
      <c r="A107" s="234"/>
      <c r="B107" s="223"/>
      <c r="C107" s="252" t="s">
        <v>135</v>
      </c>
      <c r="D107" s="228"/>
      <c r="E107" s="260">
        <v>129.5</v>
      </c>
      <c r="F107" s="231"/>
      <c r="G107" s="236"/>
      <c r="H107" s="212"/>
      <c r="I107" s="212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>
      <c r="A108" s="234"/>
      <c r="B108" s="223"/>
      <c r="C108" s="252" t="s">
        <v>136</v>
      </c>
      <c r="D108" s="228"/>
      <c r="E108" s="260">
        <v>129.5</v>
      </c>
      <c r="F108" s="231"/>
      <c r="G108" s="236"/>
      <c r="H108" s="212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>
      <c r="A109" s="234"/>
      <c r="B109" s="223"/>
      <c r="C109" s="252" t="s">
        <v>137</v>
      </c>
      <c r="D109" s="228"/>
      <c r="E109" s="260">
        <v>87.1</v>
      </c>
      <c r="F109" s="231"/>
      <c r="G109" s="236"/>
      <c r="H109" s="212"/>
      <c r="I109" s="212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>
      <c r="A110" s="234"/>
      <c r="B110" s="223"/>
      <c r="C110" s="252" t="s">
        <v>138</v>
      </c>
      <c r="D110" s="228"/>
      <c r="E110" s="260">
        <v>129.5</v>
      </c>
      <c r="F110" s="231"/>
      <c r="G110" s="236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>
      <c r="A111" s="234"/>
      <c r="B111" s="223"/>
      <c r="C111" s="252" t="s">
        <v>139</v>
      </c>
      <c r="D111" s="228"/>
      <c r="E111" s="260">
        <v>127.3</v>
      </c>
      <c r="F111" s="231"/>
      <c r="G111" s="236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>
      <c r="A112" s="234"/>
      <c r="B112" s="223"/>
      <c r="C112" s="252" t="s">
        <v>140</v>
      </c>
      <c r="D112" s="228"/>
      <c r="E112" s="260">
        <v>129.30000000000001</v>
      </c>
      <c r="F112" s="231"/>
      <c r="G112" s="236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>
      <c r="A113" s="234"/>
      <c r="B113" s="223"/>
      <c r="C113" s="252" t="s">
        <v>141</v>
      </c>
      <c r="D113" s="228"/>
      <c r="E113" s="260">
        <v>129.5</v>
      </c>
      <c r="F113" s="231"/>
      <c r="G113" s="236"/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>
      <c r="A114" s="234"/>
      <c r="B114" s="223"/>
      <c r="C114" s="252" t="s">
        <v>142</v>
      </c>
      <c r="D114" s="228"/>
      <c r="E114" s="260">
        <v>130.1</v>
      </c>
      <c r="F114" s="231"/>
      <c r="G114" s="236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>
      <c r="A115" s="234"/>
      <c r="B115" s="223"/>
      <c r="C115" s="252" t="s">
        <v>143</v>
      </c>
      <c r="D115" s="228"/>
      <c r="E115" s="260">
        <v>129.5</v>
      </c>
      <c r="F115" s="231"/>
      <c r="G115" s="236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>
      <c r="A116" s="234"/>
      <c r="B116" s="223"/>
      <c r="C116" s="252" t="s">
        <v>144</v>
      </c>
      <c r="D116" s="228"/>
      <c r="E116" s="260">
        <v>129.5</v>
      </c>
      <c r="F116" s="231"/>
      <c r="G116" s="236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>
      <c r="A117" s="234"/>
      <c r="B117" s="223"/>
      <c r="C117" s="252" t="s">
        <v>145</v>
      </c>
      <c r="D117" s="228"/>
      <c r="E117" s="260">
        <v>130.1</v>
      </c>
      <c r="F117" s="231"/>
      <c r="G117" s="236"/>
      <c r="H117" s="212"/>
      <c r="I117" s="212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>
      <c r="A118" s="234"/>
      <c r="B118" s="223"/>
      <c r="C118" s="252" t="s">
        <v>146</v>
      </c>
      <c r="D118" s="228"/>
      <c r="E118" s="260">
        <v>125.1</v>
      </c>
      <c r="F118" s="231"/>
      <c r="G118" s="236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>
      <c r="A119" s="234"/>
      <c r="B119" s="223"/>
      <c r="C119" s="252" t="s">
        <v>147</v>
      </c>
      <c r="D119" s="228"/>
      <c r="E119" s="260">
        <v>127.9</v>
      </c>
      <c r="F119" s="231"/>
      <c r="G119" s="236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>
      <c r="A120" s="234"/>
      <c r="B120" s="223"/>
      <c r="C120" s="252" t="s">
        <v>167</v>
      </c>
      <c r="D120" s="228"/>
      <c r="E120" s="260"/>
      <c r="F120" s="231"/>
      <c r="G120" s="236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>
      <c r="A121" s="234"/>
      <c r="B121" s="223"/>
      <c r="C121" s="252" t="s">
        <v>163</v>
      </c>
      <c r="D121" s="228"/>
      <c r="E121" s="260">
        <v>351</v>
      </c>
      <c r="F121" s="231"/>
      <c r="G121" s="236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>
      <c r="A122" s="234">
        <v>14</v>
      </c>
      <c r="B122" s="223" t="s">
        <v>170</v>
      </c>
      <c r="C122" s="249" t="s">
        <v>171</v>
      </c>
      <c r="D122" s="225" t="s">
        <v>96</v>
      </c>
      <c r="E122" s="258">
        <v>1984.9</v>
      </c>
      <c r="F122" s="231"/>
      <c r="G122" s="236">
        <f>E122*F122</f>
        <v>0</v>
      </c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>
      <c r="A123" s="234"/>
      <c r="B123" s="223"/>
      <c r="C123" s="250" t="s">
        <v>172</v>
      </c>
      <c r="D123" s="226"/>
      <c r="E123" s="230"/>
      <c r="F123" s="232"/>
      <c r="G123" s="237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9" t="str">
        <f>C123</f>
        <v>kde probíhají rekonstr.práce,ale zůstává stáv.podlaha.Zakrytí folií pvc,textilií,starým kobercem apod.Hranice řešené rekonstrukce.Lze opakovaně použít pro další podlaží.</v>
      </c>
      <c r="BB123" s="212"/>
      <c r="BC123" s="212"/>
      <c r="BD123" s="212"/>
      <c r="BE123" s="212"/>
      <c r="BF123" s="212"/>
      <c r="BG123" s="212"/>
      <c r="BH123" s="212"/>
    </row>
    <row r="124" spans="1:60" outlineLevel="1">
      <c r="A124" s="234"/>
      <c r="B124" s="223"/>
      <c r="C124" s="252" t="s">
        <v>166</v>
      </c>
      <c r="D124" s="228"/>
      <c r="E124" s="260"/>
      <c r="F124" s="231"/>
      <c r="G124" s="236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>
      <c r="A125" s="234"/>
      <c r="B125" s="223"/>
      <c r="C125" s="252" t="s">
        <v>135</v>
      </c>
      <c r="D125" s="228"/>
      <c r="E125" s="260">
        <v>129.5</v>
      </c>
      <c r="F125" s="231"/>
      <c r="G125" s="236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>
      <c r="A126" s="234"/>
      <c r="B126" s="223"/>
      <c r="C126" s="252" t="s">
        <v>136</v>
      </c>
      <c r="D126" s="228"/>
      <c r="E126" s="260">
        <v>129.5</v>
      </c>
      <c r="F126" s="231"/>
      <c r="G126" s="236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>
      <c r="A127" s="234"/>
      <c r="B127" s="223"/>
      <c r="C127" s="252" t="s">
        <v>137</v>
      </c>
      <c r="D127" s="228"/>
      <c r="E127" s="260">
        <v>87.1</v>
      </c>
      <c r="F127" s="231"/>
      <c r="G127" s="236"/>
      <c r="H127" s="212"/>
      <c r="I127" s="212"/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>
      <c r="A128" s="234"/>
      <c r="B128" s="223"/>
      <c r="C128" s="252" t="s">
        <v>138</v>
      </c>
      <c r="D128" s="228"/>
      <c r="E128" s="260">
        <v>129.5</v>
      </c>
      <c r="F128" s="231"/>
      <c r="G128" s="236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>
      <c r="A129" s="234"/>
      <c r="B129" s="223"/>
      <c r="C129" s="252" t="s">
        <v>139</v>
      </c>
      <c r="D129" s="228"/>
      <c r="E129" s="260">
        <v>127.3</v>
      </c>
      <c r="F129" s="231"/>
      <c r="G129" s="236"/>
      <c r="H129" s="212"/>
      <c r="I129" s="212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>
      <c r="A130" s="234"/>
      <c r="B130" s="223"/>
      <c r="C130" s="252" t="s">
        <v>140</v>
      </c>
      <c r="D130" s="228"/>
      <c r="E130" s="260">
        <v>129.30000000000001</v>
      </c>
      <c r="F130" s="231"/>
      <c r="G130" s="236"/>
      <c r="H130" s="212"/>
      <c r="I130" s="212"/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/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>
      <c r="A131" s="234"/>
      <c r="B131" s="223"/>
      <c r="C131" s="252" t="s">
        <v>141</v>
      </c>
      <c r="D131" s="228"/>
      <c r="E131" s="260">
        <v>129.5</v>
      </c>
      <c r="F131" s="231"/>
      <c r="G131" s="236"/>
      <c r="H131" s="212"/>
      <c r="I131" s="212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>
      <c r="A132" s="234"/>
      <c r="B132" s="223"/>
      <c r="C132" s="252" t="s">
        <v>142</v>
      </c>
      <c r="D132" s="228"/>
      <c r="E132" s="260">
        <v>130.1</v>
      </c>
      <c r="F132" s="231"/>
      <c r="G132" s="236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>
      <c r="A133" s="234"/>
      <c r="B133" s="223"/>
      <c r="C133" s="252" t="s">
        <v>143</v>
      </c>
      <c r="D133" s="228"/>
      <c r="E133" s="260">
        <v>129.5</v>
      </c>
      <c r="F133" s="231"/>
      <c r="G133" s="236"/>
      <c r="H133" s="212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>
      <c r="A134" s="234"/>
      <c r="B134" s="223"/>
      <c r="C134" s="252" t="s">
        <v>144</v>
      </c>
      <c r="D134" s="228"/>
      <c r="E134" s="260">
        <v>129.5</v>
      </c>
      <c r="F134" s="231"/>
      <c r="G134" s="236"/>
      <c r="H134" s="212"/>
      <c r="I134" s="212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>
      <c r="A135" s="234"/>
      <c r="B135" s="223"/>
      <c r="C135" s="252" t="s">
        <v>145</v>
      </c>
      <c r="D135" s="228"/>
      <c r="E135" s="260">
        <v>130.1</v>
      </c>
      <c r="F135" s="231"/>
      <c r="G135" s="236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>
      <c r="A136" s="234"/>
      <c r="B136" s="223"/>
      <c r="C136" s="252" t="s">
        <v>146</v>
      </c>
      <c r="D136" s="228"/>
      <c r="E136" s="260">
        <v>125.1</v>
      </c>
      <c r="F136" s="231"/>
      <c r="G136" s="236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>
      <c r="A137" s="234"/>
      <c r="B137" s="223"/>
      <c r="C137" s="252" t="s">
        <v>147</v>
      </c>
      <c r="D137" s="228"/>
      <c r="E137" s="260">
        <v>127.9</v>
      </c>
      <c r="F137" s="231"/>
      <c r="G137" s="236"/>
      <c r="H137" s="212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>
      <c r="A138" s="234"/>
      <c r="B138" s="223"/>
      <c r="C138" s="252" t="s">
        <v>167</v>
      </c>
      <c r="D138" s="228"/>
      <c r="E138" s="260"/>
      <c r="F138" s="231"/>
      <c r="G138" s="236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>
      <c r="A139" s="234"/>
      <c r="B139" s="223"/>
      <c r="C139" s="252" t="s">
        <v>163</v>
      </c>
      <c r="D139" s="228"/>
      <c r="E139" s="260">
        <v>351</v>
      </c>
      <c r="F139" s="231"/>
      <c r="G139" s="236"/>
      <c r="H139" s="212"/>
      <c r="I139" s="212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>
      <c r="A140" s="235" t="s">
        <v>89</v>
      </c>
      <c r="B140" s="224" t="s">
        <v>67</v>
      </c>
      <c r="C140" s="251" t="s">
        <v>68</v>
      </c>
      <c r="D140" s="227"/>
      <c r="E140" s="259"/>
      <c r="F140" s="233">
        <f>SUM(G141:G143)</f>
        <v>0</v>
      </c>
      <c r="G140" s="238"/>
    </row>
    <row r="141" spans="1:60" outlineLevel="1">
      <c r="A141" s="234">
        <v>15</v>
      </c>
      <c r="B141" s="223" t="s">
        <v>173</v>
      </c>
      <c r="C141" s="249" t="s">
        <v>174</v>
      </c>
      <c r="D141" s="225" t="s">
        <v>92</v>
      </c>
      <c r="E141" s="258">
        <v>1</v>
      </c>
      <c r="F141" s="231"/>
      <c r="G141" s="236">
        <f>E141*F141</f>
        <v>0</v>
      </c>
      <c r="H141" s="212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>
      <c r="A142" s="234"/>
      <c r="B142" s="223"/>
      <c r="C142" s="250" t="s">
        <v>175</v>
      </c>
      <c r="D142" s="226"/>
      <c r="E142" s="230"/>
      <c r="F142" s="232"/>
      <c r="G142" s="237"/>
      <c r="H142" s="212"/>
      <c r="I142" s="212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/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9" t="str">
        <f>C142</f>
        <v>Vzhledem k tomu, že se jedná o rekonstrukci, kde mohou během stavby vzniknou možné vícepráce spojené s odkrytím konstrukcí nebo složitostí provádění,</v>
      </c>
      <c r="BB142" s="212"/>
      <c r="BC142" s="212"/>
      <c r="BD142" s="212"/>
      <c r="BE142" s="212"/>
      <c r="BF142" s="212"/>
      <c r="BG142" s="212"/>
      <c r="BH142" s="212"/>
    </row>
    <row r="143" spans="1:60" ht="22.5" outlineLevel="1">
      <c r="A143" s="234"/>
      <c r="B143" s="223"/>
      <c r="C143" s="250" t="s">
        <v>176</v>
      </c>
      <c r="D143" s="226"/>
      <c r="E143" s="230"/>
      <c r="F143" s="232"/>
      <c r="G143" s="237"/>
      <c r="H143" s="212"/>
      <c r="I143" s="212"/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/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9" t="str">
        <f>C143</f>
        <v>nacení každý účastník výběrového řízení tuto položku ve výši 95 000 Kč .Tyto náklady budou čerpány pouze se souhlasem investora a projektanta.</v>
      </c>
      <c r="BB143" s="212"/>
      <c r="BC143" s="212"/>
      <c r="BD143" s="212"/>
      <c r="BE143" s="212"/>
      <c r="BF143" s="212"/>
      <c r="BG143" s="212"/>
      <c r="BH143" s="212"/>
    </row>
    <row r="144" spans="1:60">
      <c r="A144" s="235" t="s">
        <v>89</v>
      </c>
      <c r="B144" s="224" t="s">
        <v>69</v>
      </c>
      <c r="C144" s="251" t="s">
        <v>70</v>
      </c>
      <c r="D144" s="227"/>
      <c r="E144" s="259"/>
      <c r="F144" s="233">
        <f>SUM(G145:G179)</f>
        <v>0</v>
      </c>
      <c r="G144" s="238"/>
    </row>
    <row r="145" spans="1:60" ht="22.5" outlineLevel="1">
      <c r="A145" s="234">
        <v>16</v>
      </c>
      <c r="B145" s="223" t="s">
        <v>177</v>
      </c>
      <c r="C145" s="249" t="s">
        <v>178</v>
      </c>
      <c r="D145" s="225" t="s">
        <v>92</v>
      </c>
      <c r="E145" s="258">
        <v>13</v>
      </c>
      <c r="F145" s="231"/>
      <c r="G145" s="236">
        <f>E145*F145</f>
        <v>0</v>
      </c>
      <c r="H145" s="212"/>
      <c r="I145" s="212"/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>
      <c r="A146" s="234"/>
      <c r="B146" s="223"/>
      <c r="C146" s="252" t="s">
        <v>179</v>
      </c>
      <c r="D146" s="228"/>
      <c r="E146" s="260">
        <v>13</v>
      </c>
      <c r="F146" s="231"/>
      <c r="G146" s="236"/>
      <c r="H146" s="212"/>
      <c r="I146" s="212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/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>
      <c r="A147" s="234">
        <v>17</v>
      </c>
      <c r="B147" s="223" t="s">
        <v>180</v>
      </c>
      <c r="C147" s="249" t="s">
        <v>181</v>
      </c>
      <c r="D147" s="225" t="s">
        <v>96</v>
      </c>
      <c r="E147" s="258">
        <v>4.875</v>
      </c>
      <c r="F147" s="231"/>
      <c r="G147" s="236">
        <f>E147*F147</f>
        <v>0</v>
      </c>
      <c r="H147" s="212"/>
      <c r="I147" s="212"/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/>
      <c r="AF147" s="212"/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>
      <c r="A148" s="234"/>
      <c r="B148" s="223"/>
      <c r="C148" s="252" t="s">
        <v>121</v>
      </c>
      <c r="D148" s="228"/>
      <c r="E148" s="260"/>
      <c r="F148" s="231"/>
      <c r="G148" s="236"/>
      <c r="H148" s="212"/>
      <c r="I148" s="212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>
      <c r="A149" s="234"/>
      <c r="B149" s="223"/>
      <c r="C149" s="252" t="s">
        <v>182</v>
      </c>
      <c r="D149" s="228"/>
      <c r="E149" s="260">
        <v>4.875</v>
      </c>
      <c r="F149" s="231"/>
      <c r="G149" s="236"/>
      <c r="H149" s="212"/>
      <c r="I149" s="212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>
      <c r="A150" s="234">
        <v>18</v>
      </c>
      <c r="B150" s="223" t="s">
        <v>183</v>
      </c>
      <c r="C150" s="249" t="s">
        <v>184</v>
      </c>
      <c r="D150" s="225" t="s">
        <v>96</v>
      </c>
      <c r="E150" s="258">
        <v>69.069999999999993</v>
      </c>
      <c r="F150" s="231"/>
      <c r="G150" s="236">
        <f>E150*F150</f>
        <v>0</v>
      </c>
      <c r="H150" s="212"/>
      <c r="I150" s="212"/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/>
      <c r="AF150" s="212"/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>
      <c r="A151" s="234"/>
      <c r="B151" s="223"/>
      <c r="C151" s="252" t="s">
        <v>98</v>
      </c>
      <c r="D151" s="228"/>
      <c r="E151" s="260">
        <v>28.8</v>
      </c>
      <c r="F151" s="231"/>
      <c r="G151" s="236"/>
      <c r="H151" s="212"/>
      <c r="I151" s="212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/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>
      <c r="A152" s="234"/>
      <c r="B152" s="223"/>
      <c r="C152" s="252" t="s">
        <v>185</v>
      </c>
      <c r="D152" s="228"/>
      <c r="E152" s="260"/>
      <c r="F152" s="231"/>
      <c r="G152" s="236"/>
      <c r="H152" s="212"/>
      <c r="I152" s="212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/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>
      <c r="A153" s="234"/>
      <c r="B153" s="223"/>
      <c r="C153" s="252" t="s">
        <v>100</v>
      </c>
      <c r="D153" s="228"/>
      <c r="E153" s="260">
        <v>3.25</v>
      </c>
      <c r="F153" s="231"/>
      <c r="G153" s="236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>
      <c r="A154" s="234"/>
      <c r="B154" s="223"/>
      <c r="C154" s="252" t="s">
        <v>101</v>
      </c>
      <c r="D154" s="228"/>
      <c r="E154" s="260">
        <v>3.59</v>
      </c>
      <c r="F154" s="231"/>
      <c r="G154" s="236"/>
      <c r="H154" s="212"/>
      <c r="I154" s="212"/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/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>
      <c r="A155" s="234"/>
      <c r="B155" s="223"/>
      <c r="C155" s="252" t="s">
        <v>102</v>
      </c>
      <c r="D155" s="228"/>
      <c r="E155" s="260">
        <v>3.69</v>
      </c>
      <c r="F155" s="231"/>
      <c r="G155" s="236"/>
      <c r="H155" s="212"/>
      <c r="I155" s="212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>
      <c r="A156" s="234"/>
      <c r="B156" s="223"/>
      <c r="C156" s="252" t="s">
        <v>103</v>
      </c>
      <c r="D156" s="228"/>
      <c r="E156" s="260">
        <v>3.74</v>
      </c>
      <c r="F156" s="231"/>
      <c r="G156" s="236"/>
      <c r="H156" s="212"/>
      <c r="I156" s="212"/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/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>
      <c r="A157" s="234"/>
      <c r="B157" s="223"/>
      <c r="C157" s="252" t="s">
        <v>104</v>
      </c>
      <c r="D157" s="228"/>
      <c r="E157" s="260">
        <v>3.69</v>
      </c>
      <c r="F157" s="231"/>
      <c r="G157" s="236"/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>
      <c r="A158" s="234"/>
      <c r="B158" s="223"/>
      <c r="C158" s="252" t="s">
        <v>105</v>
      </c>
      <c r="D158" s="228"/>
      <c r="E158" s="260">
        <v>3.69</v>
      </c>
      <c r="F158" s="231"/>
      <c r="G158" s="236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>
      <c r="A159" s="234"/>
      <c r="B159" s="223"/>
      <c r="C159" s="252" t="s">
        <v>106</v>
      </c>
      <c r="D159" s="228"/>
      <c r="E159" s="260">
        <v>3.69</v>
      </c>
      <c r="F159" s="231"/>
      <c r="G159" s="236"/>
      <c r="H159" s="212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>
      <c r="A160" s="234"/>
      <c r="B160" s="223"/>
      <c r="C160" s="252" t="s">
        <v>107</v>
      </c>
      <c r="D160" s="228"/>
      <c r="E160" s="260">
        <v>3.86</v>
      </c>
      <c r="F160" s="231"/>
      <c r="G160" s="236"/>
      <c r="H160" s="212"/>
      <c r="I160" s="212"/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/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>
      <c r="A161" s="234"/>
      <c r="B161" s="223"/>
      <c r="C161" s="252" t="s">
        <v>108</v>
      </c>
      <c r="D161" s="228"/>
      <c r="E161" s="260">
        <v>3.69</v>
      </c>
      <c r="F161" s="231"/>
      <c r="G161" s="236"/>
      <c r="H161" s="212"/>
      <c r="I161" s="212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/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>
      <c r="A162" s="234"/>
      <c r="B162" s="223"/>
      <c r="C162" s="252" t="s">
        <v>109</v>
      </c>
      <c r="D162" s="228"/>
      <c r="E162" s="260">
        <v>3.69</v>
      </c>
      <c r="F162" s="231"/>
      <c r="G162" s="236"/>
      <c r="H162" s="212"/>
      <c r="I162" s="212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/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>
      <c r="A163" s="234"/>
      <c r="B163" s="223"/>
      <c r="C163" s="252" t="s">
        <v>110</v>
      </c>
      <c r="D163" s="228"/>
      <c r="E163" s="260">
        <v>3.69</v>
      </c>
      <c r="F163" s="231"/>
      <c r="G163" s="236"/>
      <c r="H163" s="212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>
      <c r="A164" s="234">
        <v>19</v>
      </c>
      <c r="B164" s="223" t="s">
        <v>186</v>
      </c>
      <c r="C164" s="249" t="s">
        <v>187</v>
      </c>
      <c r="D164" s="225" t="s">
        <v>96</v>
      </c>
      <c r="E164" s="258">
        <v>356.7</v>
      </c>
      <c r="F164" s="231"/>
      <c r="G164" s="236">
        <f>E164*F164</f>
        <v>0</v>
      </c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>
      <c r="A165" s="234"/>
      <c r="B165" s="223"/>
      <c r="C165" s="250" t="s">
        <v>188</v>
      </c>
      <c r="D165" s="226"/>
      <c r="E165" s="230"/>
      <c r="F165" s="232"/>
      <c r="G165" s="237"/>
      <c r="H165" s="212"/>
      <c r="I165" s="212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/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9" t="str">
        <f>C165</f>
        <v>Možno dřevoštěpk. desky apod - provizorní stěny</v>
      </c>
      <c r="BB165" s="212"/>
      <c r="BC165" s="212"/>
      <c r="BD165" s="212"/>
      <c r="BE165" s="212"/>
      <c r="BF165" s="212"/>
      <c r="BG165" s="212"/>
      <c r="BH165" s="212"/>
    </row>
    <row r="166" spans="1:60" outlineLevel="1">
      <c r="A166" s="234"/>
      <c r="B166" s="223"/>
      <c r="C166" s="252" t="s">
        <v>189</v>
      </c>
      <c r="D166" s="228"/>
      <c r="E166" s="260">
        <v>39.6</v>
      </c>
      <c r="F166" s="231"/>
      <c r="G166" s="236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>
      <c r="A167" s="234"/>
      <c r="B167" s="223"/>
      <c r="C167" s="252" t="s">
        <v>190</v>
      </c>
      <c r="D167" s="228"/>
      <c r="E167" s="260">
        <v>39.6</v>
      </c>
      <c r="F167" s="231"/>
      <c r="G167" s="236"/>
      <c r="H167" s="212"/>
      <c r="I167" s="212"/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>
      <c r="A168" s="234"/>
      <c r="B168" s="223"/>
      <c r="C168" s="252" t="s">
        <v>191</v>
      </c>
      <c r="D168" s="228"/>
      <c r="E168" s="260">
        <v>21.9</v>
      </c>
      <c r="F168" s="231"/>
      <c r="G168" s="236"/>
      <c r="H168" s="212"/>
      <c r="I168" s="212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/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>
      <c r="A169" s="234"/>
      <c r="B169" s="223"/>
      <c r="C169" s="252" t="s">
        <v>192</v>
      </c>
      <c r="D169" s="228"/>
      <c r="E169" s="260">
        <v>39.6</v>
      </c>
      <c r="F169" s="231"/>
      <c r="G169" s="236"/>
      <c r="H169" s="212"/>
      <c r="I169" s="212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>
      <c r="A170" s="234"/>
      <c r="B170" s="223"/>
      <c r="C170" s="252" t="s">
        <v>193</v>
      </c>
      <c r="D170" s="228"/>
      <c r="E170" s="260">
        <v>39.6</v>
      </c>
      <c r="F170" s="231"/>
      <c r="G170" s="236"/>
      <c r="H170" s="212"/>
      <c r="I170" s="212"/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/>
      <c r="AF170" s="212"/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>
      <c r="A171" s="234"/>
      <c r="B171" s="223"/>
      <c r="C171" s="252" t="s">
        <v>194</v>
      </c>
      <c r="D171" s="228"/>
      <c r="E171" s="260">
        <v>39.6</v>
      </c>
      <c r="F171" s="231"/>
      <c r="G171" s="236"/>
      <c r="H171" s="212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>
      <c r="A172" s="234"/>
      <c r="B172" s="223"/>
      <c r="C172" s="252" t="s">
        <v>195</v>
      </c>
      <c r="D172" s="228"/>
      <c r="E172" s="260">
        <v>42</v>
      </c>
      <c r="F172" s="231"/>
      <c r="G172" s="236"/>
      <c r="H172" s="212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>
      <c r="A173" s="234"/>
      <c r="B173" s="223"/>
      <c r="C173" s="252" t="s">
        <v>196</v>
      </c>
      <c r="D173" s="228"/>
      <c r="E173" s="260">
        <v>15.6</v>
      </c>
      <c r="F173" s="231"/>
      <c r="G173" s="236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/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>
      <c r="A174" s="234"/>
      <c r="B174" s="223"/>
      <c r="C174" s="252" t="s">
        <v>197</v>
      </c>
      <c r="D174" s="228"/>
      <c r="E174" s="260">
        <v>39.6</v>
      </c>
      <c r="F174" s="231"/>
      <c r="G174" s="236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>
      <c r="A175" s="234"/>
      <c r="B175" s="223"/>
      <c r="C175" s="252" t="s">
        <v>198</v>
      </c>
      <c r="D175" s="228"/>
      <c r="E175" s="260">
        <v>39.6</v>
      </c>
      <c r="F175" s="231"/>
      <c r="G175" s="236"/>
      <c r="H175" s="212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>
      <c r="A176" s="234">
        <v>20</v>
      </c>
      <c r="B176" s="223" t="s">
        <v>199</v>
      </c>
      <c r="C176" s="249" t="s">
        <v>200</v>
      </c>
      <c r="D176" s="225" t="s">
        <v>96</v>
      </c>
      <c r="E176" s="258">
        <v>18.72</v>
      </c>
      <c r="F176" s="231"/>
      <c r="G176" s="236">
        <f>E176*F176</f>
        <v>0</v>
      </c>
      <c r="H176" s="212"/>
      <c r="I176" s="212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>
      <c r="A177" s="234"/>
      <c r="B177" s="223"/>
      <c r="C177" s="250" t="s">
        <v>201</v>
      </c>
      <c r="D177" s="226"/>
      <c r="E177" s="230"/>
      <c r="F177" s="232"/>
      <c r="G177" s="237"/>
      <c r="H177" s="212"/>
      <c r="I177" s="212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/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9" t="str">
        <f>C177</f>
        <v>Tato demontáž bude probíhat za mimořádných bezpečnostních opatření pro práci s výrobky na bázi azbestu - pracovníci budou vybaveni ochranými pomůckami,rouškami apod.Prostory budou utěsněny.</v>
      </c>
      <c r="BB177" s="212"/>
      <c r="BC177" s="212"/>
      <c r="BD177" s="212"/>
      <c r="BE177" s="212"/>
      <c r="BF177" s="212"/>
      <c r="BG177" s="212"/>
      <c r="BH177" s="212"/>
    </row>
    <row r="178" spans="1:60" outlineLevel="1">
      <c r="A178" s="234"/>
      <c r="B178" s="223"/>
      <c r="C178" s="252" t="s">
        <v>202</v>
      </c>
      <c r="D178" s="228"/>
      <c r="E178" s="260"/>
      <c r="F178" s="231"/>
      <c r="G178" s="236"/>
      <c r="H178" s="212"/>
      <c r="I178" s="212"/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/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>
      <c r="A179" s="234"/>
      <c r="B179" s="223"/>
      <c r="C179" s="252" t="s">
        <v>203</v>
      </c>
      <c r="D179" s="228"/>
      <c r="E179" s="260">
        <v>18.72</v>
      </c>
      <c r="F179" s="231"/>
      <c r="G179" s="236"/>
      <c r="H179" s="212"/>
      <c r="I179" s="212"/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/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>
      <c r="A180" s="235" t="s">
        <v>89</v>
      </c>
      <c r="B180" s="224" t="s">
        <v>71</v>
      </c>
      <c r="C180" s="251" t="s">
        <v>72</v>
      </c>
      <c r="D180" s="227"/>
      <c r="E180" s="259"/>
      <c r="F180" s="233">
        <f>SUM(G181:G181)</f>
        <v>0</v>
      </c>
      <c r="G180" s="238"/>
    </row>
    <row r="181" spans="1:60" outlineLevel="1">
      <c r="A181" s="234">
        <v>21</v>
      </c>
      <c r="B181" s="223" t="s">
        <v>204</v>
      </c>
      <c r="C181" s="249" t="s">
        <v>205</v>
      </c>
      <c r="D181" s="225" t="s">
        <v>206</v>
      </c>
      <c r="E181" s="258">
        <v>25.789770000000001</v>
      </c>
      <c r="F181" s="231"/>
      <c r="G181" s="236">
        <f>E181*F181</f>
        <v>0</v>
      </c>
      <c r="H181" s="212"/>
      <c r="I181" s="212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/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>
      <c r="A182" s="235" t="s">
        <v>89</v>
      </c>
      <c r="B182" s="224" t="s">
        <v>73</v>
      </c>
      <c r="C182" s="251" t="s">
        <v>74</v>
      </c>
      <c r="D182" s="227"/>
      <c r="E182" s="259"/>
      <c r="F182" s="233">
        <f>SUM(G183:G189)</f>
        <v>0</v>
      </c>
      <c r="G182" s="238"/>
    </row>
    <row r="183" spans="1:60" outlineLevel="1">
      <c r="A183" s="234">
        <v>22</v>
      </c>
      <c r="B183" s="223" t="s">
        <v>207</v>
      </c>
      <c r="C183" s="249" t="s">
        <v>208</v>
      </c>
      <c r="D183" s="225" t="s">
        <v>209</v>
      </c>
      <c r="E183" s="258">
        <v>611</v>
      </c>
      <c r="F183" s="231"/>
      <c r="G183" s="236">
        <f>E183*F183</f>
        <v>0</v>
      </c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>
      <c r="A184" s="234"/>
      <c r="B184" s="223"/>
      <c r="C184" s="252" t="s">
        <v>210</v>
      </c>
      <c r="D184" s="228"/>
      <c r="E184" s="260"/>
      <c r="F184" s="231"/>
      <c r="G184" s="236"/>
      <c r="H184" s="212"/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/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>
      <c r="A185" s="234"/>
      <c r="B185" s="223"/>
      <c r="C185" s="252" t="s">
        <v>211</v>
      </c>
      <c r="D185" s="228"/>
      <c r="E185" s="260">
        <v>195</v>
      </c>
      <c r="F185" s="231"/>
      <c r="G185" s="236"/>
      <c r="H185" s="212"/>
      <c r="I185" s="212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>
      <c r="A186" s="234"/>
      <c r="B186" s="223"/>
      <c r="C186" s="252" t="s">
        <v>212</v>
      </c>
      <c r="D186" s="228"/>
      <c r="E186" s="260"/>
      <c r="F186" s="231"/>
      <c r="G186" s="236"/>
      <c r="H186" s="212"/>
      <c r="I186" s="212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>
      <c r="A187" s="234"/>
      <c r="B187" s="223"/>
      <c r="C187" s="252" t="s">
        <v>213</v>
      </c>
      <c r="D187" s="228"/>
      <c r="E187" s="260">
        <v>156</v>
      </c>
      <c r="F187" s="231"/>
      <c r="G187" s="236"/>
      <c r="H187" s="212"/>
      <c r="I187" s="212"/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/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>
      <c r="A188" s="234"/>
      <c r="B188" s="223"/>
      <c r="C188" s="252" t="s">
        <v>214</v>
      </c>
      <c r="D188" s="228"/>
      <c r="E188" s="260"/>
      <c r="F188" s="231"/>
      <c r="G188" s="236"/>
      <c r="H188" s="212"/>
      <c r="I188" s="212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>
      <c r="A189" s="234"/>
      <c r="B189" s="223"/>
      <c r="C189" s="252" t="s">
        <v>215</v>
      </c>
      <c r="D189" s="228"/>
      <c r="E189" s="260">
        <v>260</v>
      </c>
      <c r="F189" s="231"/>
      <c r="G189" s="236"/>
      <c r="H189" s="212"/>
      <c r="I189" s="212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>
      <c r="A190" s="235" t="s">
        <v>89</v>
      </c>
      <c r="B190" s="224" t="s">
        <v>75</v>
      </c>
      <c r="C190" s="251" t="s">
        <v>76</v>
      </c>
      <c r="D190" s="227"/>
      <c r="E190" s="259"/>
      <c r="F190" s="233">
        <f>SUM(G191:G240)</f>
        <v>0</v>
      </c>
      <c r="G190" s="238"/>
    </row>
    <row r="191" spans="1:60" outlineLevel="1">
      <c r="A191" s="234">
        <v>23</v>
      </c>
      <c r="B191" s="223" t="s">
        <v>216</v>
      </c>
      <c r="C191" s="249" t="s">
        <v>217</v>
      </c>
      <c r="D191" s="225" t="s">
        <v>96</v>
      </c>
      <c r="E191" s="258">
        <v>992.45</v>
      </c>
      <c r="F191" s="231"/>
      <c r="G191" s="236">
        <f>E191*F191</f>
        <v>0</v>
      </c>
      <c r="H191" s="212"/>
      <c r="I191" s="212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/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>
      <c r="A192" s="234"/>
      <c r="B192" s="223"/>
      <c r="C192" s="250" t="s">
        <v>218</v>
      </c>
      <c r="D192" s="226"/>
      <c r="E192" s="230"/>
      <c r="F192" s="232"/>
      <c r="G192" s="237"/>
      <c r="H192" s="212"/>
      <c r="I192" s="212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9" t="str">
        <f>C192</f>
        <v>volně ložené, bez kotev</v>
      </c>
      <c r="BB192" s="212"/>
      <c r="BC192" s="212"/>
      <c r="BD192" s="212"/>
      <c r="BE192" s="212"/>
      <c r="BF192" s="212"/>
      <c r="BG192" s="212"/>
      <c r="BH192" s="212"/>
    </row>
    <row r="193" spans="1:60" ht="22.5" outlineLevel="1">
      <c r="A193" s="234"/>
      <c r="B193" s="223"/>
      <c r="C193" s="252" t="s">
        <v>219</v>
      </c>
      <c r="D193" s="228"/>
      <c r="E193" s="260"/>
      <c r="F193" s="231"/>
      <c r="G193" s="236"/>
      <c r="H193" s="212"/>
      <c r="I193" s="212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/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>
      <c r="A194" s="234"/>
      <c r="B194" s="223"/>
      <c r="C194" s="252" t="s">
        <v>166</v>
      </c>
      <c r="D194" s="228"/>
      <c r="E194" s="260"/>
      <c r="F194" s="231"/>
      <c r="G194" s="236"/>
      <c r="H194" s="212"/>
      <c r="I194" s="212"/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/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>
      <c r="A195" s="234"/>
      <c r="B195" s="223"/>
      <c r="C195" s="252" t="s">
        <v>135</v>
      </c>
      <c r="D195" s="228"/>
      <c r="E195" s="260">
        <v>129.5</v>
      </c>
      <c r="F195" s="231"/>
      <c r="G195" s="236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>
      <c r="A196" s="234"/>
      <c r="B196" s="223"/>
      <c r="C196" s="252" t="s">
        <v>136</v>
      </c>
      <c r="D196" s="228"/>
      <c r="E196" s="260">
        <v>129.5</v>
      </c>
      <c r="F196" s="231"/>
      <c r="G196" s="236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>
      <c r="A197" s="234"/>
      <c r="B197" s="223"/>
      <c r="C197" s="252" t="s">
        <v>137</v>
      </c>
      <c r="D197" s="228"/>
      <c r="E197" s="260">
        <v>87.1</v>
      </c>
      <c r="F197" s="231"/>
      <c r="G197" s="236"/>
      <c r="H197" s="212"/>
      <c r="I197" s="212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>
      <c r="A198" s="234"/>
      <c r="B198" s="223"/>
      <c r="C198" s="252" t="s">
        <v>138</v>
      </c>
      <c r="D198" s="228"/>
      <c r="E198" s="260">
        <v>129.5</v>
      </c>
      <c r="F198" s="231"/>
      <c r="G198" s="236"/>
      <c r="H198" s="212"/>
      <c r="I198" s="212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>
      <c r="A199" s="234"/>
      <c r="B199" s="223"/>
      <c r="C199" s="252" t="s">
        <v>139</v>
      </c>
      <c r="D199" s="228"/>
      <c r="E199" s="260">
        <v>127.3</v>
      </c>
      <c r="F199" s="231"/>
      <c r="G199" s="236"/>
      <c r="H199" s="212"/>
      <c r="I199" s="212"/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>
      <c r="A200" s="234"/>
      <c r="B200" s="223"/>
      <c r="C200" s="252" t="s">
        <v>140</v>
      </c>
      <c r="D200" s="228"/>
      <c r="E200" s="260">
        <v>129.30000000000001</v>
      </c>
      <c r="F200" s="231"/>
      <c r="G200" s="236"/>
      <c r="H200" s="212"/>
      <c r="I200" s="212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>
      <c r="A201" s="234"/>
      <c r="B201" s="223"/>
      <c r="C201" s="252" t="s">
        <v>141</v>
      </c>
      <c r="D201" s="228"/>
      <c r="E201" s="260">
        <v>129.5</v>
      </c>
      <c r="F201" s="231"/>
      <c r="G201" s="236"/>
      <c r="H201" s="212"/>
      <c r="I201" s="212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>
      <c r="A202" s="234"/>
      <c r="B202" s="223"/>
      <c r="C202" s="252" t="s">
        <v>142</v>
      </c>
      <c r="D202" s="228"/>
      <c r="E202" s="260">
        <v>130.1</v>
      </c>
      <c r="F202" s="231"/>
      <c r="G202" s="236"/>
      <c r="H202" s="212"/>
      <c r="I202" s="212"/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>
      <c r="A203" s="234"/>
      <c r="B203" s="223"/>
      <c r="C203" s="252" t="s">
        <v>143</v>
      </c>
      <c r="D203" s="228"/>
      <c r="E203" s="260">
        <v>129.5</v>
      </c>
      <c r="F203" s="231"/>
      <c r="G203" s="236"/>
      <c r="H203" s="212"/>
      <c r="I203" s="212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>
      <c r="A204" s="234"/>
      <c r="B204" s="223"/>
      <c r="C204" s="252" t="s">
        <v>144</v>
      </c>
      <c r="D204" s="228"/>
      <c r="E204" s="260">
        <v>129.5</v>
      </c>
      <c r="F204" s="231"/>
      <c r="G204" s="236"/>
      <c r="H204" s="212"/>
      <c r="I204" s="212"/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>
      <c r="A205" s="234"/>
      <c r="B205" s="223"/>
      <c r="C205" s="252" t="s">
        <v>145</v>
      </c>
      <c r="D205" s="228"/>
      <c r="E205" s="260">
        <v>130.1</v>
      </c>
      <c r="F205" s="231"/>
      <c r="G205" s="236"/>
      <c r="H205" s="212"/>
      <c r="I205" s="212"/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>
      <c r="A206" s="234"/>
      <c r="B206" s="223"/>
      <c r="C206" s="252" t="s">
        <v>146</v>
      </c>
      <c r="D206" s="228"/>
      <c r="E206" s="260">
        <v>125.1</v>
      </c>
      <c r="F206" s="231"/>
      <c r="G206" s="236"/>
      <c r="H206" s="212"/>
      <c r="I206" s="212"/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>
      <c r="A207" s="234"/>
      <c r="B207" s="223"/>
      <c r="C207" s="252" t="s">
        <v>147</v>
      </c>
      <c r="D207" s="228"/>
      <c r="E207" s="260">
        <v>127.9</v>
      </c>
      <c r="F207" s="231"/>
      <c r="G207" s="236"/>
      <c r="H207" s="212"/>
      <c r="I207" s="212"/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/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>
      <c r="A208" s="234"/>
      <c r="B208" s="223"/>
      <c r="C208" s="252" t="s">
        <v>167</v>
      </c>
      <c r="D208" s="228"/>
      <c r="E208" s="260"/>
      <c r="F208" s="231"/>
      <c r="G208" s="236"/>
      <c r="H208" s="212"/>
      <c r="I208" s="212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>
      <c r="A209" s="234"/>
      <c r="B209" s="223"/>
      <c r="C209" s="252" t="s">
        <v>163</v>
      </c>
      <c r="D209" s="228"/>
      <c r="E209" s="260">
        <v>351</v>
      </c>
      <c r="F209" s="231"/>
      <c r="G209" s="236"/>
      <c r="H209" s="212"/>
      <c r="I209" s="212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>
      <c r="A210" s="234"/>
      <c r="B210" s="223"/>
      <c r="C210" s="253" t="s">
        <v>220</v>
      </c>
      <c r="D210" s="229"/>
      <c r="E210" s="261">
        <v>1984.9</v>
      </c>
      <c r="F210" s="231"/>
      <c r="G210" s="236"/>
      <c r="H210" s="212"/>
      <c r="I210" s="212"/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>
      <c r="A211" s="234"/>
      <c r="B211" s="223"/>
      <c r="C211" s="252" t="s">
        <v>221</v>
      </c>
      <c r="D211" s="228"/>
      <c r="E211" s="260">
        <v>-992.45</v>
      </c>
      <c r="F211" s="231"/>
      <c r="G211" s="236"/>
      <c r="H211" s="212"/>
      <c r="I211" s="212"/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>
      <c r="A212" s="234">
        <v>24</v>
      </c>
      <c r="B212" s="223" t="s">
        <v>222</v>
      </c>
      <c r="C212" s="249" t="s">
        <v>223</v>
      </c>
      <c r="D212" s="225" t="s">
        <v>96</v>
      </c>
      <c r="E212" s="258">
        <v>324</v>
      </c>
      <c r="F212" s="231"/>
      <c r="G212" s="236">
        <f>E212*F212</f>
        <v>0</v>
      </c>
      <c r="H212" s="212"/>
      <c r="I212" s="212"/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>
      <c r="A213" s="234"/>
      <c r="B213" s="223"/>
      <c r="C213" s="252" t="s">
        <v>224</v>
      </c>
      <c r="D213" s="228"/>
      <c r="E213" s="260"/>
      <c r="F213" s="231"/>
      <c r="G213" s="236"/>
      <c r="H213" s="212"/>
      <c r="I213" s="212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>
      <c r="A214" s="234"/>
      <c r="B214" s="223"/>
      <c r="C214" s="252" t="s">
        <v>162</v>
      </c>
      <c r="D214" s="228"/>
      <c r="E214" s="260"/>
      <c r="F214" s="231"/>
      <c r="G214" s="236"/>
      <c r="H214" s="212"/>
      <c r="I214" s="212"/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>
      <c r="A215" s="234"/>
      <c r="B215" s="223"/>
      <c r="C215" s="252" t="s">
        <v>225</v>
      </c>
      <c r="D215" s="228"/>
      <c r="E215" s="260">
        <v>27</v>
      </c>
      <c r="F215" s="231"/>
      <c r="G215" s="236"/>
      <c r="H215" s="212"/>
      <c r="I215" s="212"/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>
      <c r="A216" s="234"/>
      <c r="B216" s="223"/>
      <c r="C216" s="252" t="s">
        <v>226</v>
      </c>
      <c r="D216" s="228"/>
      <c r="E216" s="260">
        <v>27</v>
      </c>
      <c r="F216" s="231"/>
      <c r="G216" s="236"/>
      <c r="H216" s="212"/>
      <c r="I216" s="212"/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>
      <c r="A217" s="234"/>
      <c r="B217" s="223"/>
      <c r="C217" s="252" t="s">
        <v>227</v>
      </c>
      <c r="D217" s="228"/>
      <c r="E217" s="260">
        <v>27</v>
      </c>
      <c r="F217" s="231"/>
      <c r="G217" s="236"/>
      <c r="H217" s="212"/>
      <c r="I217" s="212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>
      <c r="A218" s="234"/>
      <c r="B218" s="223"/>
      <c r="C218" s="252" t="s">
        <v>228</v>
      </c>
      <c r="D218" s="228"/>
      <c r="E218" s="260">
        <v>27</v>
      </c>
      <c r="F218" s="231"/>
      <c r="G218" s="236"/>
      <c r="H218" s="212"/>
      <c r="I218" s="212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>
      <c r="A219" s="234"/>
      <c r="B219" s="223"/>
      <c r="C219" s="252" t="s">
        <v>229</v>
      </c>
      <c r="D219" s="228"/>
      <c r="E219" s="260">
        <v>27</v>
      </c>
      <c r="F219" s="231"/>
      <c r="G219" s="236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>
      <c r="A220" s="234"/>
      <c r="B220" s="223"/>
      <c r="C220" s="252" t="s">
        <v>230</v>
      </c>
      <c r="D220" s="228"/>
      <c r="E220" s="260">
        <v>27</v>
      </c>
      <c r="F220" s="231"/>
      <c r="G220" s="236"/>
      <c r="H220" s="212"/>
      <c r="I220" s="212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>
      <c r="A221" s="234"/>
      <c r="B221" s="223"/>
      <c r="C221" s="252" t="s">
        <v>231</v>
      </c>
      <c r="D221" s="228"/>
      <c r="E221" s="260">
        <v>27</v>
      </c>
      <c r="F221" s="231"/>
      <c r="G221" s="236"/>
      <c r="H221" s="212"/>
      <c r="I221" s="212"/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>
      <c r="A222" s="234"/>
      <c r="B222" s="223"/>
      <c r="C222" s="252" t="s">
        <v>232</v>
      </c>
      <c r="D222" s="228"/>
      <c r="E222" s="260">
        <v>27</v>
      </c>
      <c r="F222" s="231"/>
      <c r="G222" s="236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>
      <c r="A223" s="234"/>
      <c r="B223" s="223"/>
      <c r="C223" s="252" t="s">
        <v>233</v>
      </c>
      <c r="D223" s="228"/>
      <c r="E223" s="260">
        <v>27</v>
      </c>
      <c r="F223" s="231"/>
      <c r="G223" s="236"/>
      <c r="H223" s="212"/>
      <c r="I223" s="212"/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/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>
      <c r="A224" s="234"/>
      <c r="B224" s="223"/>
      <c r="C224" s="252" t="s">
        <v>234</v>
      </c>
      <c r="D224" s="228"/>
      <c r="E224" s="260">
        <v>27</v>
      </c>
      <c r="F224" s="231"/>
      <c r="G224" s="236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>
      <c r="A225" s="234"/>
      <c r="B225" s="223"/>
      <c r="C225" s="252" t="s">
        <v>235</v>
      </c>
      <c r="D225" s="228"/>
      <c r="E225" s="260">
        <v>27</v>
      </c>
      <c r="F225" s="231"/>
      <c r="G225" s="236"/>
      <c r="H225" s="212"/>
      <c r="I225" s="212"/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/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>
      <c r="A226" s="234"/>
      <c r="B226" s="223"/>
      <c r="C226" s="252" t="s">
        <v>236</v>
      </c>
      <c r="D226" s="228"/>
      <c r="E226" s="260">
        <v>27</v>
      </c>
      <c r="F226" s="231"/>
      <c r="G226" s="236"/>
      <c r="H226" s="212"/>
      <c r="I226" s="212"/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>
      <c r="A227" s="234">
        <v>25</v>
      </c>
      <c r="B227" s="223" t="s">
        <v>237</v>
      </c>
      <c r="C227" s="249" t="s">
        <v>238</v>
      </c>
      <c r="D227" s="225" t="s">
        <v>96</v>
      </c>
      <c r="E227" s="258">
        <v>992.45</v>
      </c>
      <c r="F227" s="231"/>
      <c r="G227" s="236">
        <f>E227*F227</f>
        <v>0</v>
      </c>
      <c r="H227" s="212"/>
      <c r="I227" s="212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33.75" outlineLevel="1">
      <c r="A228" s="234"/>
      <c r="B228" s="223"/>
      <c r="C228" s="250" t="s">
        <v>239</v>
      </c>
      <c r="D228" s="226"/>
      <c r="E228" s="230"/>
      <c r="F228" s="232"/>
      <c r="G228" s="237"/>
      <c r="H228" s="212"/>
      <c r="I228" s="212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/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9" t="str">
        <f>C228</f>
        <v>volně ložené, bez kotev. Tato demontáž bude probíhat za mimořádných bezpečnostních opatření pro práci s výrobky na bázi azbestu - pracovníci budou vybaveni ochranými pomůckami,rouškami apod.Prostory budou utěsněny.</v>
      </c>
      <c r="BB228" s="212"/>
      <c r="BC228" s="212"/>
      <c r="BD228" s="212"/>
      <c r="BE228" s="212"/>
      <c r="BF228" s="212"/>
      <c r="BG228" s="212"/>
      <c r="BH228" s="212"/>
    </row>
    <row r="229" spans="1:60" ht="22.5" outlineLevel="1">
      <c r="A229" s="234"/>
      <c r="B229" s="223"/>
      <c r="C229" s="252" t="s">
        <v>219</v>
      </c>
      <c r="D229" s="228"/>
      <c r="E229" s="260"/>
      <c r="F229" s="231"/>
      <c r="G229" s="236"/>
      <c r="H229" s="212"/>
      <c r="I229" s="212"/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/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>
      <c r="A230" s="234"/>
      <c r="B230" s="223"/>
      <c r="C230" s="252" t="s">
        <v>240</v>
      </c>
      <c r="D230" s="228"/>
      <c r="E230" s="260">
        <v>992.45</v>
      </c>
      <c r="F230" s="231"/>
      <c r="G230" s="236"/>
      <c r="H230" s="212"/>
      <c r="I230" s="212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>
      <c r="A231" s="234">
        <v>26</v>
      </c>
      <c r="B231" s="223" t="s">
        <v>241</v>
      </c>
      <c r="C231" s="249" t="s">
        <v>242</v>
      </c>
      <c r="D231" s="225" t="s">
        <v>92</v>
      </c>
      <c r="E231" s="258">
        <v>13</v>
      </c>
      <c r="F231" s="231"/>
      <c r="G231" s="236">
        <f>E231*F231</f>
        <v>0</v>
      </c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>
      <c r="A232" s="234"/>
      <c r="B232" s="223"/>
      <c r="C232" s="250" t="s">
        <v>243</v>
      </c>
      <c r="D232" s="226"/>
      <c r="E232" s="230"/>
      <c r="F232" s="232"/>
      <c r="G232" s="237"/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9" t="str">
        <f>C232</f>
        <v>Nátěr je tvořen základním nátěrem, zpěňujícím nátěrem a krycím nátěrem vč. dodávky.</v>
      </c>
      <c r="BB232" s="212"/>
      <c r="BC232" s="212"/>
      <c r="BD232" s="212"/>
      <c r="BE232" s="212"/>
      <c r="BF232" s="212"/>
      <c r="BG232" s="212"/>
      <c r="BH232" s="212"/>
    </row>
    <row r="233" spans="1:60" outlineLevel="1">
      <c r="A233" s="234"/>
      <c r="B233" s="223"/>
      <c r="C233" s="250" t="s">
        <v>244</v>
      </c>
      <c r="D233" s="226"/>
      <c r="E233" s="230"/>
      <c r="F233" s="232"/>
      <c r="G233" s="237"/>
      <c r="H233" s="212"/>
      <c r="I233" s="212"/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9" t="str">
        <f>C233</f>
        <v>Včetně pomocného lešení o výšce podlahy do 1900 mm a pro zatížení do 1,5 kPa.</v>
      </c>
      <c r="BB233" s="212"/>
      <c r="BC233" s="212"/>
      <c r="BD233" s="212"/>
      <c r="BE233" s="212"/>
      <c r="BF233" s="212"/>
      <c r="BG233" s="212"/>
      <c r="BH233" s="212"/>
    </row>
    <row r="234" spans="1:60" outlineLevel="1">
      <c r="A234" s="234"/>
      <c r="B234" s="223"/>
      <c r="C234" s="252" t="s">
        <v>245</v>
      </c>
      <c r="D234" s="228"/>
      <c r="E234" s="260"/>
      <c r="F234" s="231"/>
      <c r="G234" s="236"/>
      <c r="H234" s="212"/>
      <c r="I234" s="212"/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>
      <c r="A235" s="234"/>
      <c r="B235" s="223"/>
      <c r="C235" s="252" t="s">
        <v>246</v>
      </c>
      <c r="D235" s="228"/>
      <c r="E235" s="260">
        <v>13</v>
      </c>
      <c r="F235" s="231"/>
      <c r="G235" s="236"/>
      <c r="H235" s="212"/>
      <c r="I235" s="212"/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/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33.75" outlineLevel="1">
      <c r="A236" s="234">
        <v>27</v>
      </c>
      <c r="B236" s="223" t="s">
        <v>247</v>
      </c>
      <c r="C236" s="249" t="s">
        <v>248</v>
      </c>
      <c r="D236" s="225" t="s">
        <v>92</v>
      </c>
      <c r="E236" s="258">
        <v>13</v>
      </c>
      <c r="F236" s="231"/>
      <c r="G236" s="236">
        <f>E236*F236</f>
        <v>0</v>
      </c>
      <c r="H236" s="212"/>
      <c r="I236" s="212"/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>
      <c r="A237" s="234"/>
      <c r="B237" s="223"/>
      <c r="C237" s="250" t="s">
        <v>249</v>
      </c>
      <c r="D237" s="226"/>
      <c r="E237" s="230"/>
      <c r="F237" s="232"/>
      <c r="G237" s="237"/>
      <c r="H237" s="212"/>
      <c r="I237" s="212"/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9" t="str">
        <f>C237</f>
        <v>včetně dod minerální vaty - viz ozn. P 1</v>
      </c>
      <c r="BB237" s="212"/>
      <c r="BC237" s="212"/>
      <c r="BD237" s="212"/>
      <c r="BE237" s="212"/>
      <c r="BF237" s="212"/>
      <c r="BG237" s="212"/>
      <c r="BH237" s="212"/>
    </row>
    <row r="238" spans="1:60" outlineLevel="1">
      <c r="A238" s="234"/>
      <c r="B238" s="223"/>
      <c r="C238" s="252" t="s">
        <v>250</v>
      </c>
      <c r="D238" s="228"/>
      <c r="E238" s="260"/>
      <c r="F238" s="231"/>
      <c r="G238" s="236"/>
      <c r="H238" s="212"/>
      <c r="I238" s="212"/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>
      <c r="A239" s="234"/>
      <c r="B239" s="223"/>
      <c r="C239" s="252" t="s">
        <v>251</v>
      </c>
      <c r="D239" s="228"/>
      <c r="E239" s="260">
        <v>13</v>
      </c>
      <c r="F239" s="231"/>
      <c r="G239" s="236"/>
      <c r="H239" s="212"/>
      <c r="I239" s="212"/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>
      <c r="A240" s="234">
        <v>28</v>
      </c>
      <c r="B240" s="223" t="s">
        <v>252</v>
      </c>
      <c r="C240" s="249" t="s">
        <v>253</v>
      </c>
      <c r="D240" s="225" t="s">
        <v>206</v>
      </c>
      <c r="E240" s="258">
        <v>1.8319999999999999E-2</v>
      </c>
      <c r="F240" s="231"/>
      <c r="G240" s="236">
        <f>E240*F240</f>
        <v>0</v>
      </c>
      <c r="H240" s="212"/>
      <c r="I240" s="212"/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/>
      <c r="AF240" s="212"/>
      <c r="AG240" s="212"/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>
      <c r="A241" s="235" t="s">
        <v>89</v>
      </c>
      <c r="B241" s="224" t="s">
        <v>77</v>
      </c>
      <c r="C241" s="251" t="s">
        <v>78</v>
      </c>
      <c r="D241" s="227"/>
      <c r="E241" s="259"/>
      <c r="F241" s="233">
        <f>SUM(G242:G245)</f>
        <v>0</v>
      </c>
      <c r="G241" s="238"/>
    </row>
    <row r="242" spans="1:60" ht="33.75" outlineLevel="1">
      <c r="A242" s="234">
        <v>29</v>
      </c>
      <c r="B242" s="223" t="s">
        <v>254</v>
      </c>
      <c r="C242" s="249" t="s">
        <v>255</v>
      </c>
      <c r="D242" s="225" t="s">
        <v>256</v>
      </c>
      <c r="E242" s="258">
        <v>13</v>
      </c>
      <c r="F242" s="231"/>
      <c r="G242" s="236">
        <f>E242*F242</f>
        <v>0</v>
      </c>
      <c r="H242" s="212"/>
      <c r="I242" s="212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>
      <c r="A243" s="234"/>
      <c r="B243" s="223"/>
      <c r="C243" s="250" t="s">
        <v>257</v>
      </c>
      <c r="D243" s="226"/>
      <c r="E243" s="230"/>
      <c r="F243" s="232"/>
      <c r="G243" s="237"/>
      <c r="H243" s="212"/>
      <c r="I243" s="212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9" t="str">
        <f>C243</f>
        <v>Kotveno na stáv.ocel.kci,povrch.úpravy ,.ABS hrany, sokl,bok sestavy, čelní panel po strop.</v>
      </c>
      <c r="BB243" s="212"/>
      <c r="BC243" s="212"/>
      <c r="BD243" s="212"/>
      <c r="BE243" s="212"/>
      <c r="BF243" s="212"/>
      <c r="BG243" s="212"/>
      <c r="BH243" s="212"/>
    </row>
    <row r="244" spans="1:60" outlineLevel="1">
      <c r="A244" s="234"/>
      <c r="B244" s="223"/>
      <c r="C244" s="250" t="s">
        <v>258</v>
      </c>
      <c r="D244" s="226"/>
      <c r="E244" s="230"/>
      <c r="F244" s="232"/>
      <c r="G244" s="237"/>
      <c r="H244" s="212"/>
      <c r="I244" s="212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9" t="str">
        <f>C244</f>
        <v>vel. 700/2400 mm.</v>
      </c>
      <c r="BB244" s="212"/>
      <c r="BC244" s="212"/>
      <c r="BD244" s="212"/>
      <c r="BE244" s="212"/>
      <c r="BF244" s="212"/>
      <c r="BG244" s="212"/>
      <c r="BH244" s="212"/>
    </row>
    <row r="245" spans="1:60" outlineLevel="1">
      <c r="A245" s="234">
        <v>30</v>
      </c>
      <c r="B245" s="223" t="s">
        <v>259</v>
      </c>
      <c r="C245" s="249" t="s">
        <v>260</v>
      </c>
      <c r="D245" s="225" t="s">
        <v>206</v>
      </c>
      <c r="E245" s="258">
        <v>0.71499999999999997</v>
      </c>
      <c r="F245" s="231"/>
      <c r="G245" s="236">
        <f>E245*F245</f>
        <v>0</v>
      </c>
      <c r="H245" s="212"/>
      <c r="I245" s="212"/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/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>
      <c r="A246" s="235" t="s">
        <v>89</v>
      </c>
      <c r="B246" s="224" t="s">
        <v>79</v>
      </c>
      <c r="C246" s="251" t="s">
        <v>80</v>
      </c>
      <c r="D246" s="227"/>
      <c r="E246" s="259"/>
      <c r="F246" s="233">
        <f>SUM(G247:G348)</f>
        <v>0</v>
      </c>
      <c r="G246" s="238"/>
    </row>
    <row r="247" spans="1:60" outlineLevel="1">
      <c r="A247" s="234">
        <v>31</v>
      </c>
      <c r="B247" s="223" t="s">
        <v>261</v>
      </c>
      <c r="C247" s="249" t="s">
        <v>262</v>
      </c>
      <c r="D247" s="225" t="s">
        <v>263</v>
      </c>
      <c r="E247" s="258">
        <v>223.6</v>
      </c>
      <c r="F247" s="231"/>
      <c r="G247" s="236">
        <f>E247*F247</f>
        <v>0</v>
      </c>
      <c r="H247" s="212"/>
      <c r="I247" s="212"/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>
      <c r="A248" s="234"/>
      <c r="B248" s="223"/>
      <c r="C248" s="252" t="s">
        <v>264</v>
      </c>
      <c r="D248" s="228"/>
      <c r="E248" s="260">
        <v>15</v>
      </c>
      <c r="F248" s="231"/>
      <c r="G248" s="236"/>
      <c r="H248" s="212"/>
      <c r="I248" s="212"/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/>
      <c r="AF248" s="212"/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>
      <c r="A249" s="234"/>
      <c r="B249" s="223"/>
      <c r="C249" s="252" t="s">
        <v>265</v>
      </c>
      <c r="D249" s="228"/>
      <c r="E249" s="260">
        <v>14</v>
      </c>
      <c r="F249" s="231"/>
      <c r="G249" s="236"/>
      <c r="H249" s="212"/>
      <c r="I249" s="212"/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/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>
      <c r="A250" s="234"/>
      <c r="B250" s="223"/>
      <c r="C250" s="252" t="s">
        <v>266</v>
      </c>
      <c r="D250" s="228"/>
      <c r="E250" s="260">
        <v>14</v>
      </c>
      <c r="F250" s="231"/>
      <c r="G250" s="236"/>
      <c r="H250" s="212"/>
      <c r="I250" s="212"/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/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>
      <c r="A251" s="234"/>
      <c r="B251" s="223"/>
      <c r="C251" s="252" t="s">
        <v>267</v>
      </c>
      <c r="D251" s="228"/>
      <c r="E251" s="260">
        <v>14</v>
      </c>
      <c r="F251" s="231"/>
      <c r="G251" s="236"/>
      <c r="H251" s="212"/>
      <c r="I251" s="212"/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>
      <c r="A252" s="234"/>
      <c r="B252" s="223"/>
      <c r="C252" s="252" t="s">
        <v>268</v>
      </c>
      <c r="D252" s="228"/>
      <c r="E252" s="260">
        <v>14</v>
      </c>
      <c r="F252" s="231"/>
      <c r="G252" s="236"/>
      <c r="H252" s="212"/>
      <c r="I252" s="212"/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2"/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>
      <c r="A253" s="234"/>
      <c r="B253" s="223"/>
      <c r="C253" s="252" t="s">
        <v>269</v>
      </c>
      <c r="D253" s="228"/>
      <c r="E253" s="260">
        <v>13.2</v>
      </c>
      <c r="F253" s="231"/>
      <c r="G253" s="236"/>
      <c r="H253" s="212"/>
      <c r="I253" s="212"/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/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>
      <c r="A254" s="234"/>
      <c r="B254" s="223"/>
      <c r="C254" s="252" t="s">
        <v>270</v>
      </c>
      <c r="D254" s="228"/>
      <c r="E254" s="260">
        <v>6</v>
      </c>
      <c r="F254" s="231"/>
      <c r="G254" s="236"/>
      <c r="H254" s="212"/>
      <c r="I254" s="212"/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/>
      <c r="AF254" s="212"/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>
      <c r="A255" s="234"/>
      <c r="B255" s="223"/>
      <c r="C255" s="252" t="s">
        <v>271</v>
      </c>
      <c r="D255" s="228"/>
      <c r="E255" s="260">
        <v>13.2</v>
      </c>
      <c r="F255" s="231"/>
      <c r="G255" s="236"/>
      <c r="H255" s="212"/>
      <c r="I255" s="212"/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/>
      <c r="AF255" s="212"/>
      <c r="AG255" s="212"/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>
      <c r="A256" s="234"/>
      <c r="B256" s="223"/>
      <c r="C256" s="252" t="s">
        <v>272</v>
      </c>
      <c r="D256" s="228"/>
      <c r="E256" s="260">
        <v>13.2</v>
      </c>
      <c r="F256" s="231"/>
      <c r="G256" s="236"/>
      <c r="H256" s="212"/>
      <c r="I256" s="212"/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/>
      <c r="AF256" s="212"/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>
      <c r="A257" s="234"/>
      <c r="B257" s="223"/>
      <c r="C257" s="252" t="s">
        <v>273</v>
      </c>
      <c r="D257" s="228"/>
      <c r="E257" s="260">
        <v>14.4</v>
      </c>
      <c r="F257" s="231"/>
      <c r="G257" s="236"/>
      <c r="H257" s="212"/>
      <c r="I257" s="212"/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>
      <c r="A258" s="234"/>
      <c r="B258" s="223"/>
      <c r="C258" s="252" t="s">
        <v>274</v>
      </c>
      <c r="D258" s="228"/>
      <c r="E258" s="260">
        <v>13.2</v>
      </c>
      <c r="F258" s="231"/>
      <c r="G258" s="236"/>
      <c r="H258" s="212"/>
      <c r="I258" s="212"/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/>
      <c r="AF258" s="212"/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>
      <c r="A259" s="234"/>
      <c r="B259" s="223"/>
      <c r="C259" s="252" t="s">
        <v>275</v>
      </c>
      <c r="D259" s="228"/>
      <c r="E259" s="260">
        <v>14.4</v>
      </c>
      <c r="F259" s="231"/>
      <c r="G259" s="236"/>
      <c r="H259" s="212"/>
      <c r="I259" s="212"/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/>
      <c r="AF259" s="212"/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>
      <c r="A260" s="234"/>
      <c r="B260" s="223"/>
      <c r="C260" s="252" t="s">
        <v>276</v>
      </c>
      <c r="D260" s="228"/>
      <c r="E260" s="260">
        <v>65</v>
      </c>
      <c r="F260" s="231"/>
      <c r="G260" s="236"/>
      <c r="H260" s="212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>
      <c r="A261" s="234">
        <v>32</v>
      </c>
      <c r="B261" s="223" t="s">
        <v>277</v>
      </c>
      <c r="C261" s="249" t="s">
        <v>278</v>
      </c>
      <c r="D261" s="225" t="s">
        <v>96</v>
      </c>
      <c r="E261" s="258">
        <v>1633.9</v>
      </c>
      <c r="F261" s="231"/>
      <c r="G261" s="236">
        <f>E261*F261</f>
        <v>0</v>
      </c>
      <c r="H261" s="212"/>
      <c r="I261" s="212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>
      <c r="A262" s="234"/>
      <c r="B262" s="223"/>
      <c r="C262" s="250" t="s">
        <v>279</v>
      </c>
      <c r="D262" s="226"/>
      <c r="E262" s="230"/>
      <c r="F262" s="232"/>
      <c r="G262" s="237"/>
      <c r="H262" s="212"/>
      <c r="I262" s="212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9" t="str">
        <f>C262</f>
        <v>včetně dodávky nosné kce.</v>
      </c>
      <c r="BB262" s="212"/>
      <c r="BC262" s="212"/>
      <c r="BD262" s="212"/>
      <c r="BE262" s="212"/>
      <c r="BF262" s="212"/>
      <c r="BG262" s="212"/>
      <c r="BH262" s="212"/>
    </row>
    <row r="263" spans="1:60" outlineLevel="1">
      <c r="A263" s="234"/>
      <c r="B263" s="223"/>
      <c r="C263" s="252" t="s">
        <v>135</v>
      </c>
      <c r="D263" s="228"/>
      <c r="E263" s="260">
        <v>129.5</v>
      </c>
      <c r="F263" s="231"/>
      <c r="G263" s="236"/>
      <c r="H263" s="212"/>
      <c r="I263" s="212"/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/>
      <c r="AF263" s="212"/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>
      <c r="A264" s="234"/>
      <c r="B264" s="223"/>
      <c r="C264" s="252" t="s">
        <v>136</v>
      </c>
      <c r="D264" s="228"/>
      <c r="E264" s="260">
        <v>129.5</v>
      </c>
      <c r="F264" s="231"/>
      <c r="G264" s="236"/>
      <c r="H264" s="212"/>
      <c r="I264" s="212"/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/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>
      <c r="A265" s="234"/>
      <c r="B265" s="223"/>
      <c r="C265" s="252" t="s">
        <v>137</v>
      </c>
      <c r="D265" s="228"/>
      <c r="E265" s="260">
        <v>87.1</v>
      </c>
      <c r="F265" s="231"/>
      <c r="G265" s="236"/>
      <c r="H265" s="212"/>
      <c r="I265" s="212"/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>
      <c r="A266" s="234"/>
      <c r="B266" s="223"/>
      <c r="C266" s="252" t="s">
        <v>138</v>
      </c>
      <c r="D266" s="228"/>
      <c r="E266" s="260">
        <v>129.5</v>
      </c>
      <c r="F266" s="231"/>
      <c r="G266" s="236"/>
      <c r="H266" s="212"/>
      <c r="I266" s="212"/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/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>
      <c r="A267" s="234"/>
      <c r="B267" s="223"/>
      <c r="C267" s="252" t="s">
        <v>139</v>
      </c>
      <c r="D267" s="228"/>
      <c r="E267" s="260">
        <v>127.3</v>
      </c>
      <c r="F267" s="231"/>
      <c r="G267" s="236"/>
      <c r="H267" s="212"/>
      <c r="I267" s="212"/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>
      <c r="A268" s="234"/>
      <c r="B268" s="223"/>
      <c r="C268" s="252" t="s">
        <v>140</v>
      </c>
      <c r="D268" s="228"/>
      <c r="E268" s="260">
        <v>129.30000000000001</v>
      </c>
      <c r="F268" s="231"/>
      <c r="G268" s="236"/>
      <c r="H268" s="212"/>
      <c r="I268" s="212"/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/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>
      <c r="A269" s="234"/>
      <c r="B269" s="223"/>
      <c r="C269" s="252" t="s">
        <v>141</v>
      </c>
      <c r="D269" s="228"/>
      <c r="E269" s="260">
        <v>129.5</v>
      </c>
      <c r="F269" s="231"/>
      <c r="G269" s="236"/>
      <c r="H269" s="212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/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>
      <c r="A270" s="234"/>
      <c r="B270" s="223"/>
      <c r="C270" s="252" t="s">
        <v>142</v>
      </c>
      <c r="D270" s="228"/>
      <c r="E270" s="260">
        <v>130.1</v>
      </c>
      <c r="F270" s="231"/>
      <c r="G270" s="236"/>
      <c r="H270" s="212"/>
      <c r="I270" s="212"/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/>
      <c r="AF270" s="212"/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>
      <c r="A271" s="234"/>
      <c r="B271" s="223"/>
      <c r="C271" s="252" t="s">
        <v>143</v>
      </c>
      <c r="D271" s="228"/>
      <c r="E271" s="260">
        <v>129.5</v>
      </c>
      <c r="F271" s="231"/>
      <c r="G271" s="236"/>
      <c r="H271" s="212"/>
      <c r="I271" s="212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>
      <c r="A272" s="234"/>
      <c r="B272" s="223"/>
      <c r="C272" s="252" t="s">
        <v>144</v>
      </c>
      <c r="D272" s="228"/>
      <c r="E272" s="260">
        <v>129.5</v>
      </c>
      <c r="F272" s="231"/>
      <c r="G272" s="236"/>
      <c r="H272" s="212"/>
      <c r="I272" s="212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/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>
      <c r="A273" s="234"/>
      <c r="B273" s="223"/>
      <c r="C273" s="252" t="s">
        <v>145</v>
      </c>
      <c r="D273" s="228"/>
      <c r="E273" s="260">
        <v>130.1</v>
      </c>
      <c r="F273" s="231"/>
      <c r="G273" s="236"/>
      <c r="H273" s="212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/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>
      <c r="A274" s="234"/>
      <c r="B274" s="223"/>
      <c r="C274" s="252" t="s">
        <v>146</v>
      </c>
      <c r="D274" s="228"/>
      <c r="E274" s="260">
        <v>125.1</v>
      </c>
      <c r="F274" s="231"/>
      <c r="G274" s="236"/>
      <c r="H274" s="212"/>
      <c r="I274" s="212"/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/>
      <c r="AF274" s="212"/>
      <c r="AG274" s="212"/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>
      <c r="A275" s="234"/>
      <c r="B275" s="223"/>
      <c r="C275" s="252" t="s">
        <v>147</v>
      </c>
      <c r="D275" s="228"/>
      <c r="E275" s="260">
        <v>127.9</v>
      </c>
      <c r="F275" s="231"/>
      <c r="G275" s="236"/>
      <c r="H275" s="212"/>
      <c r="I275" s="212"/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/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>
      <c r="A276" s="234">
        <v>33</v>
      </c>
      <c r="B276" s="223" t="s">
        <v>280</v>
      </c>
      <c r="C276" s="249" t="s">
        <v>281</v>
      </c>
      <c r="D276" s="225" t="s">
        <v>96</v>
      </c>
      <c r="E276" s="258">
        <v>1634.7</v>
      </c>
      <c r="F276" s="231"/>
      <c r="G276" s="236">
        <f>E276*F276</f>
        <v>0</v>
      </c>
      <c r="H276" s="212"/>
      <c r="I276" s="212"/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/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>
      <c r="A277" s="234"/>
      <c r="B277" s="223"/>
      <c r="C277" s="252" t="s">
        <v>135</v>
      </c>
      <c r="D277" s="228"/>
      <c r="E277" s="260">
        <v>129.5</v>
      </c>
      <c r="F277" s="231"/>
      <c r="G277" s="236"/>
      <c r="H277" s="212"/>
      <c r="I277" s="212"/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/>
      <c r="AF277" s="212"/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>
      <c r="A278" s="234"/>
      <c r="B278" s="223"/>
      <c r="C278" s="252" t="s">
        <v>136</v>
      </c>
      <c r="D278" s="228"/>
      <c r="E278" s="260">
        <v>129.5</v>
      </c>
      <c r="F278" s="231"/>
      <c r="G278" s="236"/>
      <c r="H278" s="212"/>
      <c r="I278" s="212"/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  <c r="AA278" s="212"/>
      <c r="AB278" s="212"/>
      <c r="AC278" s="212"/>
      <c r="AD278" s="212"/>
      <c r="AE278" s="212"/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>
      <c r="A279" s="234"/>
      <c r="B279" s="223"/>
      <c r="C279" s="252" t="s">
        <v>137</v>
      </c>
      <c r="D279" s="228"/>
      <c r="E279" s="260">
        <v>87.1</v>
      </c>
      <c r="F279" s="231"/>
      <c r="G279" s="236"/>
      <c r="H279" s="212"/>
      <c r="I279" s="212"/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/>
      <c r="AF279" s="212"/>
      <c r="AG279" s="212"/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>
      <c r="A280" s="234"/>
      <c r="B280" s="223"/>
      <c r="C280" s="252" t="s">
        <v>138</v>
      </c>
      <c r="D280" s="228"/>
      <c r="E280" s="260">
        <v>129.5</v>
      </c>
      <c r="F280" s="231"/>
      <c r="G280" s="236"/>
      <c r="H280" s="212"/>
      <c r="I280" s="212"/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  <c r="AA280" s="212"/>
      <c r="AB280" s="212"/>
      <c r="AC280" s="212"/>
      <c r="AD280" s="212"/>
      <c r="AE280" s="212"/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>
      <c r="A281" s="234"/>
      <c r="B281" s="223"/>
      <c r="C281" s="252" t="s">
        <v>282</v>
      </c>
      <c r="D281" s="228"/>
      <c r="E281" s="260">
        <v>128.1</v>
      </c>
      <c r="F281" s="231"/>
      <c r="G281" s="236"/>
      <c r="H281" s="212"/>
      <c r="I281" s="212"/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  <c r="AA281" s="212"/>
      <c r="AB281" s="212"/>
      <c r="AC281" s="212"/>
      <c r="AD281" s="212"/>
      <c r="AE281" s="212"/>
      <c r="AF281" s="212"/>
      <c r="AG281" s="212"/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>
      <c r="A282" s="234"/>
      <c r="B282" s="223"/>
      <c r="C282" s="252" t="s">
        <v>140</v>
      </c>
      <c r="D282" s="228"/>
      <c r="E282" s="260">
        <v>129.30000000000001</v>
      </c>
      <c r="F282" s="231"/>
      <c r="G282" s="236"/>
      <c r="H282" s="212"/>
      <c r="I282" s="212"/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/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>
      <c r="A283" s="234"/>
      <c r="B283" s="223"/>
      <c r="C283" s="252" t="s">
        <v>141</v>
      </c>
      <c r="D283" s="228"/>
      <c r="E283" s="260">
        <v>129.5</v>
      </c>
      <c r="F283" s="231"/>
      <c r="G283" s="236"/>
      <c r="H283" s="212"/>
      <c r="I283" s="212"/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  <c r="AA283" s="212"/>
      <c r="AB283" s="212"/>
      <c r="AC283" s="212"/>
      <c r="AD283" s="212"/>
      <c r="AE283" s="212"/>
      <c r="AF283" s="212"/>
      <c r="AG283" s="212"/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>
      <c r="A284" s="234"/>
      <c r="B284" s="223"/>
      <c r="C284" s="252" t="s">
        <v>142</v>
      </c>
      <c r="D284" s="228"/>
      <c r="E284" s="260">
        <v>130.1</v>
      </c>
      <c r="F284" s="231"/>
      <c r="G284" s="236"/>
      <c r="H284" s="212"/>
      <c r="I284" s="212"/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  <c r="AA284" s="212"/>
      <c r="AB284" s="212"/>
      <c r="AC284" s="212"/>
      <c r="AD284" s="212"/>
      <c r="AE284" s="212"/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>
      <c r="A285" s="234"/>
      <c r="B285" s="223"/>
      <c r="C285" s="252" t="s">
        <v>143</v>
      </c>
      <c r="D285" s="228"/>
      <c r="E285" s="260">
        <v>129.5</v>
      </c>
      <c r="F285" s="231"/>
      <c r="G285" s="236"/>
      <c r="H285" s="212"/>
      <c r="I285" s="212"/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/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>
      <c r="A286" s="234"/>
      <c r="B286" s="223"/>
      <c r="C286" s="252" t="s">
        <v>144</v>
      </c>
      <c r="D286" s="228"/>
      <c r="E286" s="260">
        <v>129.5</v>
      </c>
      <c r="F286" s="231"/>
      <c r="G286" s="236"/>
      <c r="H286" s="212"/>
      <c r="I286" s="212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212"/>
      <c r="AG286" s="212"/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>
      <c r="A287" s="234"/>
      <c r="B287" s="223"/>
      <c r="C287" s="252" t="s">
        <v>145</v>
      </c>
      <c r="D287" s="228"/>
      <c r="E287" s="260">
        <v>130.1</v>
      </c>
      <c r="F287" s="231"/>
      <c r="G287" s="236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>
      <c r="A288" s="234"/>
      <c r="B288" s="223"/>
      <c r="C288" s="252" t="s">
        <v>146</v>
      </c>
      <c r="D288" s="228"/>
      <c r="E288" s="260">
        <v>125.1</v>
      </c>
      <c r="F288" s="231"/>
      <c r="G288" s="236"/>
      <c r="H288" s="212"/>
      <c r="I288" s="212"/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/>
      <c r="AF288" s="212"/>
      <c r="AG288" s="212"/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>
      <c r="A289" s="234"/>
      <c r="B289" s="223"/>
      <c r="C289" s="252" t="s">
        <v>147</v>
      </c>
      <c r="D289" s="228"/>
      <c r="E289" s="260">
        <v>127.9</v>
      </c>
      <c r="F289" s="231"/>
      <c r="G289" s="236"/>
      <c r="H289" s="212"/>
      <c r="I289" s="212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2.5" outlineLevel="1">
      <c r="A290" s="234">
        <v>34</v>
      </c>
      <c r="B290" s="223" t="s">
        <v>283</v>
      </c>
      <c r="C290" s="249" t="s">
        <v>284</v>
      </c>
      <c r="D290" s="225" t="s">
        <v>96</v>
      </c>
      <c r="E290" s="258">
        <v>1634.7</v>
      </c>
      <c r="F290" s="231"/>
      <c r="G290" s="236">
        <f>E290*F290</f>
        <v>0</v>
      </c>
      <c r="H290" s="212"/>
      <c r="I290" s="212"/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/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>
      <c r="A291" s="234">
        <v>35</v>
      </c>
      <c r="B291" s="223" t="s">
        <v>285</v>
      </c>
      <c r="C291" s="249" t="s">
        <v>286</v>
      </c>
      <c r="D291" s="225" t="s">
        <v>256</v>
      </c>
      <c r="E291" s="258">
        <v>325</v>
      </c>
      <c r="F291" s="231"/>
      <c r="G291" s="236">
        <f>E291*F291</f>
        <v>0</v>
      </c>
      <c r="H291" s="212"/>
      <c r="I291" s="212"/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  <c r="AA291" s="212"/>
      <c r="AB291" s="212"/>
      <c r="AC291" s="212"/>
      <c r="AD291" s="212"/>
      <c r="AE291" s="212"/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>
      <c r="A292" s="234"/>
      <c r="B292" s="223"/>
      <c r="C292" s="252" t="s">
        <v>287</v>
      </c>
      <c r="D292" s="228"/>
      <c r="E292" s="260"/>
      <c r="F292" s="231"/>
      <c r="G292" s="236"/>
      <c r="H292" s="212"/>
      <c r="I292" s="212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212"/>
      <c r="AG292" s="212"/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>
      <c r="A293" s="234"/>
      <c r="B293" s="223"/>
      <c r="C293" s="252" t="s">
        <v>288</v>
      </c>
      <c r="D293" s="228"/>
      <c r="E293" s="260">
        <v>325</v>
      </c>
      <c r="F293" s="231"/>
      <c r="G293" s="236"/>
      <c r="H293" s="212"/>
      <c r="I293" s="212"/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/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22.5" outlineLevel="1">
      <c r="A294" s="234">
        <v>36</v>
      </c>
      <c r="B294" s="223" t="s">
        <v>289</v>
      </c>
      <c r="C294" s="249" t="s">
        <v>290</v>
      </c>
      <c r="D294" s="225" t="s">
        <v>96</v>
      </c>
      <c r="E294" s="258">
        <v>10</v>
      </c>
      <c r="F294" s="231"/>
      <c r="G294" s="236">
        <f>E294*F294</f>
        <v>0</v>
      </c>
      <c r="H294" s="212"/>
      <c r="I294" s="212"/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/>
      <c r="AF294" s="212"/>
      <c r="AG294" s="212"/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>
      <c r="A295" s="234"/>
      <c r="B295" s="223"/>
      <c r="C295" s="252" t="s">
        <v>291</v>
      </c>
      <c r="D295" s="228"/>
      <c r="E295" s="260">
        <v>10</v>
      </c>
      <c r="F295" s="231"/>
      <c r="G295" s="236"/>
      <c r="H295" s="212"/>
      <c r="I295" s="212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>
      <c r="A296" s="234">
        <v>37</v>
      </c>
      <c r="B296" s="223" t="s">
        <v>292</v>
      </c>
      <c r="C296" s="249" t="s">
        <v>293</v>
      </c>
      <c r="D296" s="225" t="s">
        <v>96</v>
      </c>
      <c r="E296" s="258">
        <v>339</v>
      </c>
      <c r="F296" s="231"/>
      <c r="G296" s="236">
        <f>E296*F296</f>
        <v>0</v>
      </c>
      <c r="H296" s="212"/>
      <c r="I296" s="212"/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  <c r="AA296" s="212"/>
      <c r="AB296" s="212"/>
      <c r="AC296" s="212"/>
      <c r="AD296" s="212"/>
      <c r="AE296" s="212"/>
      <c r="AF296" s="212"/>
      <c r="AG296" s="212"/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>
      <c r="A297" s="234"/>
      <c r="B297" s="223"/>
      <c r="C297" s="252" t="s">
        <v>162</v>
      </c>
      <c r="D297" s="228"/>
      <c r="E297" s="260"/>
      <c r="F297" s="231"/>
      <c r="G297" s="236"/>
      <c r="H297" s="212"/>
      <c r="I297" s="212"/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  <c r="AA297" s="212"/>
      <c r="AB297" s="212"/>
      <c r="AC297" s="212"/>
      <c r="AD297" s="212"/>
      <c r="AE297" s="212"/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>
      <c r="A298" s="234"/>
      <c r="B298" s="223"/>
      <c r="C298" s="252" t="s">
        <v>264</v>
      </c>
      <c r="D298" s="228"/>
      <c r="E298" s="260">
        <v>15</v>
      </c>
      <c r="F298" s="231"/>
      <c r="G298" s="236"/>
      <c r="H298" s="212"/>
      <c r="I298" s="212"/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/>
      <c r="AF298" s="212"/>
      <c r="AG298" s="212"/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>
      <c r="A299" s="234"/>
      <c r="B299" s="223"/>
      <c r="C299" s="252" t="s">
        <v>225</v>
      </c>
      <c r="D299" s="228"/>
      <c r="E299" s="260">
        <v>27</v>
      </c>
      <c r="F299" s="231"/>
      <c r="G299" s="236"/>
      <c r="H299" s="212"/>
      <c r="I299" s="212"/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  <c r="AA299" s="212"/>
      <c r="AB299" s="212"/>
      <c r="AC299" s="212"/>
      <c r="AD299" s="212"/>
      <c r="AE299" s="212"/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>
      <c r="A300" s="234"/>
      <c r="B300" s="223"/>
      <c r="C300" s="252" t="s">
        <v>226</v>
      </c>
      <c r="D300" s="228"/>
      <c r="E300" s="260">
        <v>27</v>
      </c>
      <c r="F300" s="231"/>
      <c r="G300" s="236"/>
      <c r="H300" s="212"/>
      <c r="I300" s="212"/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/>
      <c r="AF300" s="212"/>
      <c r="AG300" s="212"/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>
      <c r="A301" s="234"/>
      <c r="B301" s="223"/>
      <c r="C301" s="252" t="s">
        <v>227</v>
      </c>
      <c r="D301" s="228"/>
      <c r="E301" s="260">
        <v>27</v>
      </c>
      <c r="F301" s="231"/>
      <c r="G301" s="236"/>
      <c r="H301" s="212"/>
      <c r="I301" s="212"/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  <c r="AA301" s="212"/>
      <c r="AB301" s="212"/>
      <c r="AC301" s="212"/>
      <c r="AD301" s="212"/>
      <c r="AE301" s="212"/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>
      <c r="A302" s="234"/>
      <c r="B302" s="223"/>
      <c r="C302" s="252" t="s">
        <v>228</v>
      </c>
      <c r="D302" s="228"/>
      <c r="E302" s="260">
        <v>27</v>
      </c>
      <c r="F302" s="231"/>
      <c r="G302" s="236"/>
      <c r="H302" s="212"/>
      <c r="I302" s="212"/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>
      <c r="A303" s="234"/>
      <c r="B303" s="223"/>
      <c r="C303" s="252" t="s">
        <v>229</v>
      </c>
      <c r="D303" s="228"/>
      <c r="E303" s="260">
        <v>27</v>
      </c>
      <c r="F303" s="231"/>
      <c r="G303" s="236"/>
      <c r="H303" s="212"/>
      <c r="I303" s="212"/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  <c r="AA303" s="212"/>
      <c r="AB303" s="212"/>
      <c r="AC303" s="212"/>
      <c r="AD303" s="212"/>
      <c r="AE303" s="212"/>
      <c r="AF303" s="212"/>
      <c r="AG303" s="212"/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>
      <c r="A304" s="234"/>
      <c r="B304" s="223"/>
      <c r="C304" s="252" t="s">
        <v>230</v>
      </c>
      <c r="D304" s="228"/>
      <c r="E304" s="260">
        <v>27</v>
      </c>
      <c r="F304" s="231"/>
      <c r="G304" s="236"/>
      <c r="H304" s="212"/>
      <c r="I304" s="212"/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/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>
      <c r="A305" s="234"/>
      <c r="B305" s="223"/>
      <c r="C305" s="252" t="s">
        <v>231</v>
      </c>
      <c r="D305" s="228"/>
      <c r="E305" s="260">
        <v>27</v>
      </c>
      <c r="F305" s="231"/>
      <c r="G305" s="236"/>
      <c r="H305" s="212"/>
      <c r="I305" s="212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212"/>
      <c r="AG305" s="212"/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>
      <c r="A306" s="234"/>
      <c r="B306" s="223"/>
      <c r="C306" s="252" t="s">
        <v>232</v>
      </c>
      <c r="D306" s="228"/>
      <c r="E306" s="260">
        <v>27</v>
      </c>
      <c r="F306" s="231"/>
      <c r="G306" s="236"/>
      <c r="H306" s="212"/>
      <c r="I306" s="212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  <c r="AA306" s="212"/>
      <c r="AB306" s="212"/>
      <c r="AC306" s="212"/>
      <c r="AD306" s="212"/>
      <c r="AE306" s="212"/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>
      <c r="A307" s="234"/>
      <c r="B307" s="223"/>
      <c r="C307" s="252" t="s">
        <v>233</v>
      </c>
      <c r="D307" s="228"/>
      <c r="E307" s="260">
        <v>27</v>
      </c>
      <c r="F307" s="231"/>
      <c r="G307" s="236"/>
      <c r="H307" s="212"/>
      <c r="I307" s="212"/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  <c r="AA307" s="212"/>
      <c r="AB307" s="212"/>
      <c r="AC307" s="212"/>
      <c r="AD307" s="212"/>
      <c r="AE307" s="212"/>
      <c r="AF307" s="212"/>
      <c r="AG307" s="212"/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>
      <c r="A308" s="234"/>
      <c r="B308" s="223"/>
      <c r="C308" s="252" t="s">
        <v>234</v>
      </c>
      <c r="D308" s="228"/>
      <c r="E308" s="260">
        <v>27</v>
      </c>
      <c r="F308" s="231"/>
      <c r="G308" s="236"/>
      <c r="H308" s="212"/>
      <c r="I308" s="212"/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/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>
      <c r="A309" s="234"/>
      <c r="B309" s="223"/>
      <c r="C309" s="252" t="s">
        <v>235</v>
      </c>
      <c r="D309" s="228"/>
      <c r="E309" s="260">
        <v>27</v>
      </c>
      <c r="F309" s="231"/>
      <c r="G309" s="236"/>
      <c r="H309" s="212"/>
      <c r="I309" s="212"/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  <c r="AA309" s="212"/>
      <c r="AB309" s="212"/>
      <c r="AC309" s="212"/>
      <c r="AD309" s="212"/>
      <c r="AE309" s="212"/>
      <c r="AF309" s="212"/>
      <c r="AG309" s="212"/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>
      <c r="A310" s="234"/>
      <c r="B310" s="223"/>
      <c r="C310" s="252" t="s">
        <v>236</v>
      </c>
      <c r="D310" s="228"/>
      <c r="E310" s="260">
        <v>27</v>
      </c>
      <c r="F310" s="231"/>
      <c r="G310" s="236"/>
      <c r="H310" s="212"/>
      <c r="I310" s="212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/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>
      <c r="A311" s="234">
        <v>38</v>
      </c>
      <c r="B311" s="223" t="s">
        <v>294</v>
      </c>
      <c r="C311" s="249" t="s">
        <v>295</v>
      </c>
      <c r="D311" s="225" t="s">
        <v>96</v>
      </c>
      <c r="E311" s="258">
        <v>339</v>
      </c>
      <c r="F311" s="231"/>
      <c r="G311" s="236">
        <f>E311*F311</f>
        <v>0</v>
      </c>
      <c r="H311" s="212"/>
      <c r="I311" s="212"/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/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>
      <c r="A312" s="234"/>
      <c r="B312" s="223"/>
      <c r="C312" s="250" t="s">
        <v>296</v>
      </c>
      <c r="D312" s="226"/>
      <c r="E312" s="230"/>
      <c r="F312" s="232"/>
      <c r="G312" s="237"/>
      <c r="H312" s="212"/>
      <c r="I312" s="212"/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  <c r="AA312" s="212"/>
      <c r="AB312" s="212"/>
      <c r="AC312" s="212"/>
      <c r="AD312" s="212"/>
      <c r="AE312" s="212"/>
      <c r="AF312" s="212"/>
      <c r="AG312" s="212"/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9" t="str">
        <f>C312</f>
        <v>Poškozené lamely budou nahrazeny nepoškozenými demontovanými na chodbách.</v>
      </c>
      <c r="BB312" s="212"/>
      <c r="BC312" s="212"/>
      <c r="BD312" s="212"/>
      <c r="BE312" s="212"/>
      <c r="BF312" s="212"/>
      <c r="BG312" s="212"/>
      <c r="BH312" s="212"/>
    </row>
    <row r="313" spans="1:60" ht="22.5" outlineLevel="1">
      <c r="A313" s="234">
        <v>39</v>
      </c>
      <c r="B313" s="223" t="s">
        <v>297</v>
      </c>
      <c r="C313" s="249" t="s">
        <v>298</v>
      </c>
      <c r="D313" s="225" t="s">
        <v>96</v>
      </c>
      <c r="E313" s="258">
        <v>10</v>
      </c>
      <c r="F313" s="231"/>
      <c r="G313" s="236">
        <f>E313*F313</f>
        <v>0</v>
      </c>
      <c r="H313" s="212"/>
      <c r="I313" s="212"/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  <c r="AA313" s="212"/>
      <c r="AB313" s="212"/>
      <c r="AC313" s="212"/>
      <c r="AD313" s="212"/>
      <c r="AE313" s="212"/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>
      <c r="A314" s="234"/>
      <c r="B314" s="223"/>
      <c r="C314" s="252" t="s">
        <v>291</v>
      </c>
      <c r="D314" s="228"/>
      <c r="E314" s="260">
        <v>10</v>
      </c>
      <c r="F314" s="231"/>
      <c r="G314" s="236"/>
      <c r="H314" s="212"/>
      <c r="I314" s="212"/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  <c r="AA314" s="212"/>
      <c r="AB314" s="212"/>
      <c r="AC314" s="212"/>
      <c r="AD314" s="212"/>
      <c r="AE314" s="212"/>
      <c r="AF314" s="212"/>
      <c r="AG314" s="212"/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>
      <c r="A315" s="234">
        <v>40</v>
      </c>
      <c r="B315" s="223" t="s">
        <v>299</v>
      </c>
      <c r="C315" s="249" t="s">
        <v>300</v>
      </c>
      <c r="D315" s="225" t="s">
        <v>92</v>
      </c>
      <c r="E315" s="258">
        <v>78</v>
      </c>
      <c r="F315" s="231"/>
      <c r="G315" s="236">
        <f>E315*F315</f>
        <v>0</v>
      </c>
      <c r="H315" s="212"/>
      <c r="I315" s="212"/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/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>
      <c r="A316" s="234"/>
      <c r="B316" s="223"/>
      <c r="C316" s="252" t="s">
        <v>301</v>
      </c>
      <c r="D316" s="228"/>
      <c r="E316" s="260"/>
      <c r="F316" s="231"/>
      <c r="G316" s="236"/>
      <c r="H316" s="212"/>
      <c r="I316" s="212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/>
      <c r="AF316" s="212"/>
      <c r="AG316" s="212"/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>
      <c r="A317" s="234"/>
      <c r="B317" s="223"/>
      <c r="C317" s="252" t="s">
        <v>302</v>
      </c>
      <c r="D317" s="228"/>
      <c r="E317" s="260">
        <v>78</v>
      </c>
      <c r="F317" s="231"/>
      <c r="G317" s="236"/>
      <c r="H317" s="212"/>
      <c r="I317" s="212"/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/>
      <c r="AF317" s="212"/>
      <c r="AG317" s="212"/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2.5" outlineLevel="1">
      <c r="A318" s="234">
        <v>41</v>
      </c>
      <c r="B318" s="223" t="s">
        <v>303</v>
      </c>
      <c r="C318" s="249" t="s">
        <v>304</v>
      </c>
      <c r="D318" s="225" t="s">
        <v>263</v>
      </c>
      <c r="E318" s="258">
        <v>829.4</v>
      </c>
      <c r="F318" s="231"/>
      <c r="G318" s="236">
        <f>E318*F318</f>
        <v>0</v>
      </c>
      <c r="H318" s="212"/>
      <c r="I318" s="212"/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  <c r="AA318" s="212"/>
      <c r="AB318" s="212"/>
      <c r="AC318" s="212"/>
      <c r="AD318" s="212"/>
      <c r="AE318" s="212"/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>
      <c r="A319" s="234"/>
      <c r="B319" s="223"/>
      <c r="C319" s="252" t="s">
        <v>305</v>
      </c>
      <c r="D319" s="228"/>
      <c r="E319" s="260"/>
      <c r="F319" s="231"/>
      <c r="G319" s="236"/>
      <c r="H319" s="212"/>
      <c r="I319" s="212"/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  <c r="AA319" s="212"/>
      <c r="AB319" s="212"/>
      <c r="AC319" s="212"/>
      <c r="AD319" s="212"/>
      <c r="AE319" s="212"/>
      <c r="AF319" s="212"/>
      <c r="AG319" s="212"/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>
      <c r="A320" s="234"/>
      <c r="B320" s="223"/>
      <c r="C320" s="252" t="s">
        <v>264</v>
      </c>
      <c r="D320" s="228"/>
      <c r="E320" s="260">
        <v>15</v>
      </c>
      <c r="F320" s="231"/>
      <c r="G320" s="236"/>
      <c r="H320" s="212"/>
      <c r="I320" s="212"/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/>
      <c r="AF320" s="212"/>
      <c r="AG320" s="212"/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>
      <c r="A321" s="234"/>
      <c r="B321" s="223"/>
      <c r="C321" s="252" t="s">
        <v>265</v>
      </c>
      <c r="D321" s="228"/>
      <c r="E321" s="260">
        <v>14</v>
      </c>
      <c r="F321" s="231"/>
      <c r="G321" s="236"/>
      <c r="H321" s="212"/>
      <c r="I321" s="212"/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/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>
      <c r="A322" s="234"/>
      <c r="B322" s="223"/>
      <c r="C322" s="252" t="s">
        <v>266</v>
      </c>
      <c r="D322" s="228"/>
      <c r="E322" s="260">
        <v>14</v>
      </c>
      <c r="F322" s="231"/>
      <c r="G322" s="236"/>
      <c r="H322" s="212"/>
      <c r="I322" s="212"/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  <c r="AA322" s="212"/>
      <c r="AB322" s="212"/>
      <c r="AC322" s="212"/>
      <c r="AD322" s="212"/>
      <c r="AE322" s="212"/>
      <c r="AF322" s="212"/>
      <c r="AG322" s="212"/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>
      <c r="A323" s="234"/>
      <c r="B323" s="223"/>
      <c r="C323" s="252" t="s">
        <v>267</v>
      </c>
      <c r="D323" s="228"/>
      <c r="E323" s="260">
        <v>14</v>
      </c>
      <c r="F323" s="231"/>
      <c r="G323" s="236"/>
      <c r="H323" s="212"/>
      <c r="I323" s="212"/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  <c r="AA323" s="212"/>
      <c r="AB323" s="212"/>
      <c r="AC323" s="212"/>
      <c r="AD323" s="212"/>
      <c r="AE323" s="212"/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>
      <c r="A324" s="234"/>
      <c r="B324" s="223"/>
      <c r="C324" s="252" t="s">
        <v>268</v>
      </c>
      <c r="D324" s="228"/>
      <c r="E324" s="260">
        <v>14</v>
      </c>
      <c r="F324" s="231"/>
      <c r="G324" s="236"/>
      <c r="H324" s="212"/>
      <c r="I324" s="212"/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  <c r="AA324" s="212"/>
      <c r="AB324" s="212"/>
      <c r="AC324" s="212"/>
      <c r="AD324" s="212"/>
      <c r="AE324" s="212"/>
      <c r="AF324" s="212"/>
      <c r="AG324" s="212"/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>
      <c r="A325" s="234"/>
      <c r="B325" s="223"/>
      <c r="C325" s="252" t="s">
        <v>269</v>
      </c>
      <c r="D325" s="228"/>
      <c r="E325" s="260">
        <v>13.2</v>
      </c>
      <c r="F325" s="231"/>
      <c r="G325" s="236"/>
      <c r="H325" s="212"/>
      <c r="I325" s="212"/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  <c r="AA325" s="212"/>
      <c r="AB325" s="212"/>
      <c r="AC325" s="212"/>
      <c r="AD325" s="212"/>
      <c r="AE325" s="212"/>
      <c r="AF325" s="212"/>
      <c r="AG325" s="212"/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>
      <c r="A326" s="234"/>
      <c r="B326" s="223"/>
      <c r="C326" s="252" t="s">
        <v>270</v>
      </c>
      <c r="D326" s="228"/>
      <c r="E326" s="260">
        <v>6</v>
      </c>
      <c r="F326" s="231"/>
      <c r="G326" s="236"/>
      <c r="H326" s="212"/>
      <c r="I326" s="212"/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  <c r="AA326" s="212"/>
      <c r="AB326" s="212"/>
      <c r="AC326" s="212"/>
      <c r="AD326" s="212"/>
      <c r="AE326" s="212"/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>
      <c r="A327" s="234"/>
      <c r="B327" s="223"/>
      <c r="C327" s="252" t="s">
        <v>271</v>
      </c>
      <c r="D327" s="228"/>
      <c r="E327" s="260">
        <v>13.2</v>
      </c>
      <c r="F327" s="231"/>
      <c r="G327" s="236"/>
      <c r="H327" s="212"/>
      <c r="I327" s="212"/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  <c r="AA327" s="212"/>
      <c r="AB327" s="212"/>
      <c r="AC327" s="212"/>
      <c r="AD327" s="212"/>
      <c r="AE327" s="212"/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>
      <c r="A328" s="234"/>
      <c r="B328" s="223"/>
      <c r="C328" s="252" t="s">
        <v>272</v>
      </c>
      <c r="D328" s="228"/>
      <c r="E328" s="260">
        <v>13.2</v>
      </c>
      <c r="F328" s="231"/>
      <c r="G328" s="236"/>
      <c r="H328" s="212"/>
      <c r="I328" s="212"/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  <c r="AA328" s="212"/>
      <c r="AB328" s="212"/>
      <c r="AC328" s="212"/>
      <c r="AD328" s="212"/>
      <c r="AE328" s="212"/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>
      <c r="A329" s="234"/>
      <c r="B329" s="223"/>
      <c r="C329" s="252" t="s">
        <v>273</v>
      </c>
      <c r="D329" s="228"/>
      <c r="E329" s="260">
        <v>14.4</v>
      </c>
      <c r="F329" s="231"/>
      <c r="G329" s="236"/>
      <c r="H329" s="212"/>
      <c r="I329" s="212"/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  <c r="AA329" s="212"/>
      <c r="AB329" s="212"/>
      <c r="AC329" s="212"/>
      <c r="AD329" s="212"/>
      <c r="AE329" s="212"/>
      <c r="AF329" s="212"/>
      <c r="AG329" s="212"/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>
      <c r="A330" s="234"/>
      <c r="B330" s="223"/>
      <c r="C330" s="252" t="s">
        <v>274</v>
      </c>
      <c r="D330" s="228"/>
      <c r="E330" s="260">
        <v>13.2</v>
      </c>
      <c r="F330" s="231"/>
      <c r="G330" s="236"/>
      <c r="H330" s="212"/>
      <c r="I330" s="212"/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  <c r="AA330" s="212"/>
      <c r="AB330" s="212"/>
      <c r="AC330" s="212"/>
      <c r="AD330" s="212"/>
      <c r="AE330" s="212"/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>
      <c r="A331" s="234"/>
      <c r="B331" s="223"/>
      <c r="C331" s="252" t="s">
        <v>275</v>
      </c>
      <c r="D331" s="228"/>
      <c r="E331" s="260">
        <v>14.4</v>
      </c>
      <c r="F331" s="231"/>
      <c r="G331" s="236"/>
      <c r="H331" s="212"/>
      <c r="I331" s="212"/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  <c r="AA331" s="212"/>
      <c r="AB331" s="212"/>
      <c r="AC331" s="212"/>
      <c r="AD331" s="212"/>
      <c r="AE331" s="212"/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>
      <c r="A332" s="234"/>
      <c r="B332" s="223"/>
      <c r="C332" s="252" t="s">
        <v>276</v>
      </c>
      <c r="D332" s="228"/>
      <c r="E332" s="260">
        <v>65</v>
      </c>
      <c r="F332" s="231"/>
      <c r="G332" s="236"/>
      <c r="H332" s="212"/>
      <c r="I332" s="212"/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  <c r="AA332" s="212"/>
      <c r="AB332" s="212"/>
      <c r="AC332" s="212"/>
      <c r="AD332" s="212"/>
      <c r="AE332" s="212"/>
      <c r="AF332" s="212"/>
      <c r="AG332" s="212"/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>
      <c r="A333" s="234"/>
      <c r="B333" s="223"/>
      <c r="C333" s="252" t="s">
        <v>306</v>
      </c>
      <c r="D333" s="228"/>
      <c r="E333" s="260"/>
      <c r="F333" s="231"/>
      <c r="G333" s="236"/>
      <c r="H333" s="212"/>
      <c r="I333" s="212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  <c r="AA333" s="212"/>
      <c r="AB333" s="212"/>
      <c r="AC333" s="212"/>
      <c r="AD333" s="212"/>
      <c r="AE333" s="212"/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>
      <c r="A334" s="234"/>
      <c r="B334" s="223"/>
      <c r="C334" s="252" t="s">
        <v>307</v>
      </c>
      <c r="D334" s="228"/>
      <c r="E334" s="260">
        <v>605.79999999999995</v>
      </c>
      <c r="F334" s="231"/>
      <c r="G334" s="236"/>
      <c r="H334" s="212"/>
      <c r="I334" s="212"/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  <c r="AA334" s="212"/>
      <c r="AB334" s="212"/>
      <c r="AC334" s="212"/>
      <c r="AD334" s="212"/>
      <c r="AE334" s="212"/>
      <c r="AF334" s="212"/>
      <c r="AG334" s="212"/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>
      <c r="A335" s="234">
        <v>42</v>
      </c>
      <c r="B335" s="223" t="s">
        <v>308</v>
      </c>
      <c r="C335" s="249" t="s">
        <v>309</v>
      </c>
      <c r="D335" s="225" t="s">
        <v>92</v>
      </c>
      <c r="E335" s="258">
        <v>52</v>
      </c>
      <c r="F335" s="231"/>
      <c r="G335" s="236">
        <f>E335*F335</f>
        <v>0</v>
      </c>
      <c r="H335" s="212"/>
      <c r="I335" s="212"/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  <c r="AA335" s="212"/>
      <c r="AB335" s="212"/>
      <c r="AC335" s="212"/>
      <c r="AD335" s="212"/>
      <c r="AE335" s="212"/>
      <c r="AF335" s="212"/>
      <c r="AG335" s="212"/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>
      <c r="A336" s="234"/>
      <c r="B336" s="223"/>
      <c r="C336" s="252" t="s">
        <v>287</v>
      </c>
      <c r="D336" s="228"/>
      <c r="E336" s="260"/>
      <c r="F336" s="231"/>
      <c r="G336" s="236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  <c r="AA336" s="212"/>
      <c r="AB336" s="212"/>
      <c r="AC336" s="212"/>
      <c r="AD336" s="212"/>
      <c r="AE336" s="212"/>
      <c r="AF336" s="212"/>
      <c r="AG336" s="212"/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>
      <c r="A337" s="234"/>
      <c r="B337" s="223"/>
      <c r="C337" s="252" t="s">
        <v>310</v>
      </c>
      <c r="D337" s="228"/>
      <c r="E337" s="260">
        <v>52</v>
      </c>
      <c r="F337" s="231"/>
      <c r="G337" s="236"/>
      <c r="H337" s="212"/>
      <c r="I337" s="212"/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  <c r="AA337" s="212"/>
      <c r="AB337" s="212"/>
      <c r="AC337" s="212"/>
      <c r="AD337" s="212"/>
      <c r="AE337" s="212"/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>
      <c r="A338" s="234">
        <v>43</v>
      </c>
      <c r="B338" s="223" t="s">
        <v>311</v>
      </c>
      <c r="C338" s="249" t="s">
        <v>312</v>
      </c>
      <c r="D338" s="225" t="s">
        <v>92</v>
      </c>
      <c r="E338" s="258">
        <v>78</v>
      </c>
      <c r="F338" s="231"/>
      <c r="G338" s="236">
        <f>E338*F338</f>
        <v>0</v>
      </c>
      <c r="H338" s="212"/>
      <c r="I338" s="212"/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  <c r="AA338" s="212"/>
      <c r="AB338" s="212"/>
      <c r="AC338" s="212"/>
      <c r="AD338" s="212"/>
      <c r="AE338" s="212"/>
      <c r="AF338" s="212"/>
      <c r="AG338" s="212"/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>
      <c r="A339" s="234"/>
      <c r="B339" s="223"/>
      <c r="C339" s="252" t="s">
        <v>301</v>
      </c>
      <c r="D339" s="228"/>
      <c r="E339" s="260"/>
      <c r="F339" s="231"/>
      <c r="G339" s="236"/>
      <c r="H339" s="212"/>
      <c r="I339" s="212"/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  <c r="AA339" s="212"/>
      <c r="AB339" s="212"/>
      <c r="AC339" s="212"/>
      <c r="AD339" s="212"/>
      <c r="AE339" s="212"/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>
      <c r="A340" s="234"/>
      <c r="B340" s="223"/>
      <c r="C340" s="252" t="s">
        <v>302</v>
      </c>
      <c r="D340" s="228"/>
      <c r="E340" s="260">
        <v>78</v>
      </c>
      <c r="F340" s="231"/>
      <c r="G340" s="236"/>
      <c r="H340" s="212"/>
      <c r="I340" s="212"/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  <c r="AA340" s="212"/>
      <c r="AB340" s="212"/>
      <c r="AC340" s="212"/>
      <c r="AD340" s="212"/>
      <c r="AE340" s="212"/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>
      <c r="A341" s="234">
        <v>44</v>
      </c>
      <c r="B341" s="223" t="s">
        <v>313</v>
      </c>
      <c r="C341" s="249" t="s">
        <v>314</v>
      </c>
      <c r="D341" s="225" t="s">
        <v>131</v>
      </c>
      <c r="E341" s="258">
        <v>1715.595</v>
      </c>
      <c r="F341" s="231"/>
      <c r="G341" s="236">
        <f>E341*F341</f>
        <v>0</v>
      </c>
      <c r="H341" s="212"/>
      <c r="I341" s="212"/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  <c r="AA341" s="212"/>
      <c r="AB341" s="212"/>
      <c r="AC341" s="212"/>
      <c r="AD341" s="212"/>
      <c r="AE341" s="212"/>
      <c r="AF341" s="212"/>
      <c r="AG341" s="212"/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>
      <c r="A342" s="234"/>
      <c r="B342" s="223"/>
      <c r="C342" s="250" t="s">
        <v>315</v>
      </c>
      <c r="D342" s="226"/>
      <c r="E342" s="230"/>
      <c r="F342" s="232"/>
      <c r="G342" s="237"/>
      <c r="H342" s="212"/>
      <c r="I342" s="212"/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  <c r="AA342" s="212"/>
      <c r="AB342" s="212"/>
      <c r="AC342" s="212"/>
      <c r="AD342" s="212"/>
      <c r="AE342" s="212"/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9" t="str">
        <f>C342</f>
        <v>z kamenné vlny vlhkuvzdorné s viditel.rastrem vhodné do zdravotn.prostředí - odolné desinf.prostředkům.Včertně výustků VZT,větrací mřížky apod.</v>
      </c>
      <c r="BB342" s="212"/>
      <c r="BC342" s="212"/>
      <c r="BD342" s="212"/>
      <c r="BE342" s="212"/>
      <c r="BF342" s="212"/>
      <c r="BG342" s="212"/>
      <c r="BH342" s="212"/>
    </row>
    <row r="343" spans="1:60" outlineLevel="1">
      <c r="A343" s="234"/>
      <c r="B343" s="223"/>
      <c r="C343" s="250" t="s">
        <v>316</v>
      </c>
      <c r="D343" s="226"/>
      <c r="E343" s="230"/>
      <c r="F343" s="232"/>
      <c r="G343" s="237"/>
      <c r="H343" s="212"/>
      <c r="I343" s="212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  <c r="AA343" s="212"/>
      <c r="AB343" s="212"/>
      <c r="AC343" s="212"/>
      <c r="AD343" s="212"/>
      <c r="AE343" s="212"/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9" t="str">
        <f>C343</f>
        <v>Přesný popis viz výkresy podhledů.</v>
      </c>
      <c r="BB343" s="212"/>
      <c r="BC343" s="212"/>
      <c r="BD343" s="212"/>
      <c r="BE343" s="212"/>
      <c r="BF343" s="212"/>
      <c r="BG343" s="212"/>
      <c r="BH343" s="212"/>
    </row>
    <row r="344" spans="1:60" outlineLevel="1">
      <c r="A344" s="234"/>
      <c r="B344" s="223"/>
      <c r="C344" s="252" t="s">
        <v>317</v>
      </c>
      <c r="D344" s="228"/>
      <c r="E344" s="260">
        <v>1715.595</v>
      </c>
      <c r="F344" s="231"/>
      <c r="G344" s="236"/>
      <c r="H344" s="212"/>
      <c r="I344" s="212"/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  <c r="AA344" s="212"/>
      <c r="AB344" s="212"/>
      <c r="AC344" s="212"/>
      <c r="AD344" s="212"/>
      <c r="AE344" s="212"/>
      <c r="AF344" s="212"/>
      <c r="AG344" s="212"/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33.75" outlineLevel="1">
      <c r="A345" s="234">
        <v>45</v>
      </c>
      <c r="B345" s="223" t="s">
        <v>318</v>
      </c>
      <c r="C345" s="249" t="s">
        <v>319</v>
      </c>
      <c r="D345" s="225" t="s">
        <v>256</v>
      </c>
      <c r="E345" s="258">
        <v>455</v>
      </c>
      <c r="F345" s="231"/>
      <c r="G345" s="236">
        <f>E345*F345</f>
        <v>0</v>
      </c>
      <c r="H345" s="212"/>
      <c r="I345" s="212"/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  <c r="AA345" s="212"/>
      <c r="AB345" s="212"/>
      <c r="AC345" s="212"/>
      <c r="AD345" s="212"/>
      <c r="AE345" s="212"/>
      <c r="AF345" s="212"/>
      <c r="AG345" s="212"/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>
      <c r="A346" s="234"/>
      <c r="B346" s="223"/>
      <c r="C346" s="252" t="s">
        <v>287</v>
      </c>
      <c r="D346" s="228"/>
      <c r="E346" s="260"/>
      <c r="F346" s="231"/>
      <c r="G346" s="236"/>
      <c r="H346" s="212"/>
      <c r="I346" s="212"/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  <c r="AA346" s="212"/>
      <c r="AB346" s="212"/>
      <c r="AC346" s="212"/>
      <c r="AD346" s="212"/>
      <c r="AE346" s="212"/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>
      <c r="A347" s="234"/>
      <c r="B347" s="223"/>
      <c r="C347" s="252" t="s">
        <v>320</v>
      </c>
      <c r="D347" s="228"/>
      <c r="E347" s="260">
        <v>455</v>
      </c>
      <c r="F347" s="231"/>
      <c r="G347" s="236"/>
      <c r="H347" s="212"/>
      <c r="I347" s="212"/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  <c r="AA347" s="212"/>
      <c r="AB347" s="212"/>
      <c r="AC347" s="212"/>
      <c r="AD347" s="212"/>
      <c r="AE347" s="212"/>
      <c r="AF347" s="212"/>
      <c r="AG347" s="212"/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2.5" outlineLevel="1">
      <c r="A348" s="234">
        <v>46</v>
      </c>
      <c r="B348" s="223" t="s">
        <v>321</v>
      </c>
      <c r="C348" s="249" t="s">
        <v>322</v>
      </c>
      <c r="D348" s="225" t="s">
        <v>206</v>
      </c>
      <c r="E348" s="258">
        <v>20.310269999999999</v>
      </c>
      <c r="F348" s="231"/>
      <c r="G348" s="236">
        <f>E348*F348</f>
        <v>0</v>
      </c>
      <c r="H348" s="212"/>
      <c r="I348" s="212"/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  <c r="AA348" s="212"/>
      <c r="AB348" s="212"/>
      <c r="AC348" s="212"/>
      <c r="AD348" s="212"/>
      <c r="AE348" s="212"/>
      <c r="AF348" s="212"/>
      <c r="AG348" s="212"/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>
      <c r="A349" s="235" t="s">
        <v>89</v>
      </c>
      <c r="B349" s="224" t="s">
        <v>81</v>
      </c>
      <c r="C349" s="251" t="s">
        <v>82</v>
      </c>
      <c r="D349" s="227"/>
      <c r="E349" s="259"/>
      <c r="F349" s="233">
        <f>SUM(G350:G353)</f>
        <v>0</v>
      </c>
      <c r="G349" s="238"/>
    </row>
    <row r="350" spans="1:60" ht="22.5" outlineLevel="1">
      <c r="A350" s="234">
        <v>47</v>
      </c>
      <c r="B350" s="223" t="s">
        <v>323</v>
      </c>
      <c r="C350" s="249" t="s">
        <v>324</v>
      </c>
      <c r="D350" s="225" t="s">
        <v>92</v>
      </c>
      <c r="E350" s="258">
        <v>936</v>
      </c>
      <c r="F350" s="231"/>
      <c r="G350" s="236">
        <f>E350*F350</f>
        <v>0</v>
      </c>
      <c r="H350" s="212"/>
      <c r="I350" s="212"/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  <c r="AA350" s="212"/>
      <c r="AB350" s="212"/>
      <c r="AC350" s="212"/>
      <c r="AD350" s="212"/>
      <c r="AE350" s="212"/>
      <c r="AF350" s="212"/>
      <c r="AG350" s="212"/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>
      <c r="A351" s="234"/>
      <c r="B351" s="223"/>
      <c r="C351" s="252" t="s">
        <v>121</v>
      </c>
      <c r="D351" s="228"/>
      <c r="E351" s="260"/>
      <c r="F351" s="231"/>
      <c r="G351" s="236"/>
      <c r="H351" s="212"/>
      <c r="I351" s="212"/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  <c r="AA351" s="212"/>
      <c r="AB351" s="212"/>
      <c r="AC351" s="212"/>
      <c r="AD351" s="212"/>
      <c r="AE351" s="212"/>
      <c r="AF351" s="212"/>
      <c r="AG351" s="212"/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>
      <c r="A352" s="234"/>
      <c r="B352" s="223"/>
      <c r="C352" s="252" t="s">
        <v>325</v>
      </c>
      <c r="D352" s="228"/>
      <c r="E352" s="260">
        <v>936</v>
      </c>
      <c r="F352" s="231"/>
      <c r="G352" s="236"/>
      <c r="H352" s="212"/>
      <c r="I352" s="212"/>
      <c r="J352" s="212"/>
      <c r="K352" s="212"/>
      <c r="L352" s="212"/>
      <c r="M352" s="212"/>
      <c r="N352" s="212"/>
      <c r="O352" s="212"/>
      <c r="P352" s="212"/>
      <c r="Q352" s="212"/>
      <c r="R352" s="212"/>
      <c r="S352" s="212"/>
      <c r="T352" s="212"/>
      <c r="U352" s="212"/>
      <c r="V352" s="212"/>
      <c r="W352" s="212"/>
      <c r="X352" s="212"/>
      <c r="Y352" s="212"/>
      <c r="Z352" s="212"/>
      <c r="AA352" s="212"/>
      <c r="AB352" s="212"/>
      <c r="AC352" s="212"/>
      <c r="AD352" s="212"/>
      <c r="AE352" s="212"/>
      <c r="AF352" s="212"/>
      <c r="AG352" s="212"/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>
      <c r="A353" s="234">
        <v>48</v>
      </c>
      <c r="B353" s="223" t="s">
        <v>326</v>
      </c>
      <c r="C353" s="249" t="s">
        <v>327</v>
      </c>
      <c r="D353" s="225" t="s">
        <v>206</v>
      </c>
      <c r="E353" s="258">
        <v>1.30104</v>
      </c>
      <c r="F353" s="231"/>
      <c r="G353" s="236">
        <f>E353*F353</f>
        <v>0</v>
      </c>
      <c r="H353" s="212"/>
      <c r="I353" s="212"/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  <c r="AA353" s="212"/>
      <c r="AB353" s="212"/>
      <c r="AC353" s="212"/>
      <c r="AD353" s="212"/>
      <c r="AE353" s="212"/>
      <c r="AF353" s="212"/>
      <c r="AG353" s="212"/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>
      <c r="A354" s="235" t="s">
        <v>89</v>
      </c>
      <c r="B354" s="224" t="s">
        <v>83</v>
      </c>
      <c r="C354" s="251" t="s">
        <v>84</v>
      </c>
      <c r="D354" s="227"/>
      <c r="E354" s="259"/>
      <c r="F354" s="233">
        <f>SUM(G355:G361)</f>
        <v>0</v>
      </c>
      <c r="G354" s="238"/>
    </row>
    <row r="355" spans="1:60" outlineLevel="1">
      <c r="A355" s="234">
        <v>49</v>
      </c>
      <c r="B355" s="223" t="s">
        <v>328</v>
      </c>
      <c r="C355" s="249" t="s">
        <v>329</v>
      </c>
      <c r="D355" s="225" t="s">
        <v>96</v>
      </c>
      <c r="E355" s="258">
        <v>2593.5</v>
      </c>
      <c r="F355" s="231"/>
      <c r="G355" s="236">
        <f>E355*F355</f>
        <v>0</v>
      </c>
      <c r="H355" s="212"/>
      <c r="I355" s="212"/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  <c r="AA355" s="212"/>
      <c r="AB355" s="212"/>
      <c r="AC355" s="212"/>
      <c r="AD355" s="212"/>
      <c r="AE355" s="212"/>
      <c r="AF355" s="212"/>
      <c r="AG355" s="212"/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>
      <c r="A356" s="234"/>
      <c r="B356" s="223"/>
      <c r="C356" s="250" t="s">
        <v>330</v>
      </c>
      <c r="D356" s="226"/>
      <c r="E356" s="230"/>
      <c r="F356" s="232"/>
      <c r="G356" s="237"/>
      <c r="H356" s="212"/>
      <c r="I356" s="212"/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  <c r="AA356" s="212"/>
      <c r="AB356" s="212"/>
      <c r="AC356" s="212"/>
      <c r="AD356" s="212"/>
      <c r="AE356" s="212"/>
      <c r="AF356" s="212"/>
      <c r="AG356" s="212"/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9" t="str">
        <f>C356</f>
        <v>Omyvatelná,otěruvzdorná a propustná pro vodní páry.</v>
      </c>
      <c r="BB356" s="212"/>
      <c r="BC356" s="212"/>
      <c r="BD356" s="212"/>
      <c r="BE356" s="212"/>
      <c r="BF356" s="212"/>
      <c r="BG356" s="212"/>
      <c r="BH356" s="212"/>
    </row>
    <row r="357" spans="1:60" outlineLevel="1">
      <c r="A357" s="234"/>
      <c r="B357" s="223"/>
      <c r="C357" s="250" t="s">
        <v>331</v>
      </c>
      <c r="D357" s="226"/>
      <c r="E357" s="230"/>
      <c r="F357" s="232"/>
      <c r="G357" s="237"/>
      <c r="H357" s="212"/>
      <c r="I357" s="212"/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  <c r="AA357" s="212"/>
      <c r="AB357" s="212"/>
      <c r="AC357" s="212"/>
      <c r="AD357" s="212"/>
      <c r="AE357" s="212"/>
      <c r="AF357" s="212"/>
      <c r="AG357" s="212"/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9" t="str">
        <f>C357</f>
        <v>( odolnost pro mytí min.5000 cyklů )</v>
      </c>
      <c r="BB357" s="212"/>
      <c r="BC357" s="212"/>
      <c r="BD357" s="212"/>
      <c r="BE357" s="212"/>
      <c r="BF357" s="212"/>
      <c r="BG357" s="212"/>
      <c r="BH357" s="212"/>
    </row>
    <row r="358" spans="1:60" outlineLevel="1">
      <c r="A358" s="234"/>
      <c r="B358" s="223"/>
      <c r="C358" s="252" t="s">
        <v>117</v>
      </c>
      <c r="D358" s="228"/>
      <c r="E358" s="260"/>
      <c r="F358" s="231"/>
      <c r="G358" s="236"/>
      <c r="H358" s="212"/>
      <c r="I358" s="212"/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  <c r="AA358" s="212"/>
      <c r="AB358" s="212"/>
      <c r="AC358" s="212"/>
      <c r="AD358" s="212"/>
      <c r="AE358" s="212"/>
      <c r="AF358" s="212"/>
      <c r="AG358" s="212"/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>
      <c r="A359" s="234"/>
      <c r="B359" s="223"/>
      <c r="C359" s="252" t="s">
        <v>332</v>
      </c>
      <c r="D359" s="228"/>
      <c r="E359" s="260">
        <v>1748.5</v>
      </c>
      <c r="F359" s="231"/>
      <c r="G359" s="236"/>
      <c r="H359" s="212"/>
      <c r="I359" s="212"/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  <c r="AA359" s="212"/>
      <c r="AB359" s="212"/>
      <c r="AC359" s="212"/>
      <c r="AD359" s="212"/>
      <c r="AE359" s="212"/>
      <c r="AF359" s="212"/>
      <c r="AG359" s="212"/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>
      <c r="A360" s="234"/>
      <c r="B360" s="223"/>
      <c r="C360" s="252" t="s">
        <v>333</v>
      </c>
      <c r="D360" s="228"/>
      <c r="E360" s="260"/>
      <c r="F360" s="231"/>
      <c r="G360" s="236"/>
      <c r="H360" s="212"/>
      <c r="I360" s="212"/>
      <c r="J360" s="212"/>
      <c r="K360" s="212"/>
      <c r="L360" s="212"/>
      <c r="M360" s="212"/>
      <c r="N360" s="212"/>
      <c r="O360" s="212"/>
      <c r="P360" s="212"/>
      <c r="Q360" s="212"/>
      <c r="R360" s="212"/>
      <c r="S360" s="212"/>
      <c r="T360" s="212"/>
      <c r="U360" s="212"/>
      <c r="V360" s="212"/>
      <c r="W360" s="212"/>
      <c r="X360" s="212"/>
      <c r="Y360" s="212"/>
      <c r="Z360" s="212"/>
      <c r="AA360" s="212"/>
      <c r="AB360" s="212"/>
      <c r="AC360" s="212"/>
      <c r="AD360" s="212"/>
      <c r="AE360" s="212"/>
      <c r="AF360" s="212"/>
      <c r="AG360" s="212"/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>
      <c r="A361" s="234"/>
      <c r="B361" s="223"/>
      <c r="C361" s="252" t="s">
        <v>334</v>
      </c>
      <c r="D361" s="228"/>
      <c r="E361" s="260">
        <v>845</v>
      </c>
      <c r="F361" s="231"/>
      <c r="G361" s="236"/>
      <c r="H361" s="212"/>
      <c r="I361" s="212"/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  <c r="AA361" s="212"/>
      <c r="AB361" s="212"/>
      <c r="AC361" s="212"/>
      <c r="AD361" s="212"/>
      <c r="AE361" s="212"/>
      <c r="AF361" s="212"/>
      <c r="AG361" s="212"/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>
      <c r="A362" s="235" t="s">
        <v>89</v>
      </c>
      <c r="B362" s="224" t="s">
        <v>85</v>
      </c>
      <c r="C362" s="251" t="s">
        <v>86</v>
      </c>
      <c r="D362" s="227"/>
      <c r="E362" s="259"/>
      <c r="F362" s="233">
        <f>SUM(G363:G384)</f>
        <v>0</v>
      </c>
      <c r="G362" s="238"/>
    </row>
    <row r="363" spans="1:60" ht="22.5" outlineLevel="1">
      <c r="A363" s="234">
        <v>50</v>
      </c>
      <c r="B363" s="223" t="s">
        <v>335</v>
      </c>
      <c r="C363" s="249" t="s">
        <v>336</v>
      </c>
      <c r="D363" s="225" t="s">
        <v>206</v>
      </c>
      <c r="E363" s="258">
        <v>9.6987000000000005</v>
      </c>
      <c r="F363" s="231"/>
      <c r="G363" s="236">
        <f>E363*F363</f>
        <v>0</v>
      </c>
      <c r="H363" s="212"/>
      <c r="I363" s="212"/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  <c r="AA363" s="212"/>
      <c r="AB363" s="212"/>
      <c r="AC363" s="212"/>
      <c r="AD363" s="212"/>
      <c r="AE363" s="212"/>
      <c r="AF363" s="212"/>
      <c r="AG363" s="212"/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>
      <c r="A364" s="234"/>
      <c r="B364" s="223"/>
      <c r="C364" s="252" t="s">
        <v>337</v>
      </c>
      <c r="D364" s="228"/>
      <c r="E364" s="260"/>
      <c r="F364" s="231"/>
      <c r="G364" s="236"/>
      <c r="H364" s="212"/>
      <c r="I364" s="212"/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  <c r="AA364" s="212"/>
      <c r="AB364" s="212"/>
      <c r="AC364" s="212"/>
      <c r="AD364" s="212"/>
      <c r="AE364" s="212"/>
      <c r="AF364" s="212"/>
      <c r="AG364" s="212"/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>
      <c r="A365" s="234"/>
      <c r="B365" s="223"/>
      <c r="C365" s="252" t="s">
        <v>338</v>
      </c>
      <c r="D365" s="228"/>
      <c r="E365" s="260">
        <v>3.7440000000000002</v>
      </c>
      <c r="F365" s="231"/>
      <c r="G365" s="236"/>
      <c r="H365" s="212"/>
      <c r="I365" s="212"/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  <c r="AA365" s="212"/>
      <c r="AB365" s="212"/>
      <c r="AC365" s="212"/>
      <c r="AD365" s="212"/>
      <c r="AE365" s="212"/>
      <c r="AF365" s="212"/>
      <c r="AG365" s="212"/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>
      <c r="A366" s="234"/>
      <c r="B366" s="223"/>
      <c r="C366" s="252" t="s">
        <v>339</v>
      </c>
      <c r="D366" s="228"/>
      <c r="E366" s="260"/>
      <c r="F366" s="231"/>
      <c r="G366" s="236"/>
      <c r="H366" s="212"/>
      <c r="I366" s="212"/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  <c r="AA366" s="212"/>
      <c r="AB366" s="212"/>
      <c r="AC366" s="212"/>
      <c r="AD366" s="212"/>
      <c r="AE366" s="212"/>
      <c r="AF366" s="212"/>
      <c r="AG366" s="212"/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>
      <c r="A367" s="234"/>
      <c r="B367" s="223"/>
      <c r="C367" s="252" t="s">
        <v>340</v>
      </c>
      <c r="D367" s="228"/>
      <c r="E367" s="260">
        <v>5.9546999999999999</v>
      </c>
      <c r="F367" s="231"/>
      <c r="G367" s="236"/>
      <c r="H367" s="212"/>
      <c r="I367" s="212"/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  <c r="AA367" s="212"/>
      <c r="AB367" s="212"/>
      <c r="AC367" s="212"/>
      <c r="AD367" s="212"/>
      <c r="AE367" s="212"/>
      <c r="AF367" s="212"/>
      <c r="AG367" s="212"/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ht="22.5" outlineLevel="1">
      <c r="A368" s="234">
        <v>51</v>
      </c>
      <c r="B368" s="223" t="s">
        <v>341</v>
      </c>
      <c r="C368" s="249" t="s">
        <v>342</v>
      </c>
      <c r="D368" s="225" t="s">
        <v>343</v>
      </c>
      <c r="E368" s="258">
        <v>49.622500000000002</v>
      </c>
      <c r="F368" s="231"/>
      <c r="G368" s="236">
        <f>E368*F368</f>
        <v>0</v>
      </c>
      <c r="H368" s="212"/>
      <c r="I368" s="212"/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  <c r="AA368" s="212"/>
      <c r="AB368" s="212"/>
      <c r="AC368" s="212"/>
      <c r="AD368" s="212"/>
      <c r="AE368" s="212"/>
      <c r="AF368" s="212"/>
      <c r="AG368" s="212"/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>
      <c r="A369" s="234"/>
      <c r="B369" s="223"/>
      <c r="C369" s="250" t="s">
        <v>344</v>
      </c>
      <c r="D369" s="226"/>
      <c r="E369" s="230"/>
      <c r="F369" s="232"/>
      <c r="G369" s="237"/>
      <c r="H369" s="212"/>
      <c r="I369" s="212"/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  <c r="AA369" s="212"/>
      <c r="AB369" s="212"/>
      <c r="AC369" s="212"/>
      <c r="AD369" s="212"/>
      <c r="AE369" s="212"/>
      <c r="AF369" s="212"/>
      <c r="AG369" s="212"/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9" t="str">
        <f>C369</f>
        <v>Příčky dvojitě opláštěny - váha brána za tl.desky 2x10 mm.</v>
      </c>
      <c r="BB369" s="212"/>
      <c r="BC369" s="212"/>
      <c r="BD369" s="212"/>
      <c r="BE369" s="212"/>
      <c r="BF369" s="212"/>
      <c r="BG369" s="212"/>
      <c r="BH369" s="212"/>
    </row>
    <row r="370" spans="1:60" outlineLevel="1">
      <c r="A370" s="234"/>
      <c r="B370" s="223"/>
      <c r="C370" s="252" t="s">
        <v>345</v>
      </c>
      <c r="D370" s="228"/>
      <c r="E370" s="260">
        <v>49.622500000000002</v>
      </c>
      <c r="F370" s="231"/>
      <c r="G370" s="236"/>
      <c r="H370" s="212"/>
      <c r="I370" s="212"/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  <c r="AA370" s="212"/>
      <c r="AB370" s="212"/>
      <c r="AC370" s="212"/>
      <c r="AD370" s="212"/>
      <c r="AE370" s="212"/>
      <c r="AF370" s="212"/>
      <c r="AG370" s="212"/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22.5" outlineLevel="1">
      <c r="A371" s="234">
        <v>52</v>
      </c>
      <c r="B371" s="223" t="s">
        <v>346</v>
      </c>
      <c r="C371" s="249" t="s">
        <v>347</v>
      </c>
      <c r="D371" s="225" t="s">
        <v>206</v>
      </c>
      <c r="E371" s="258">
        <v>3.7440000000000002</v>
      </c>
      <c r="F371" s="231"/>
      <c r="G371" s="236">
        <f>E371*F371</f>
        <v>0</v>
      </c>
      <c r="H371" s="212"/>
      <c r="I371" s="212"/>
      <c r="J371" s="212"/>
      <c r="K371" s="212"/>
      <c r="L371" s="212"/>
      <c r="M371" s="212"/>
      <c r="N371" s="212"/>
      <c r="O371" s="212"/>
      <c r="P371" s="212"/>
      <c r="Q371" s="212"/>
      <c r="R371" s="212"/>
      <c r="S371" s="212"/>
      <c r="T371" s="212"/>
      <c r="U371" s="212"/>
      <c r="V371" s="212"/>
      <c r="W371" s="212"/>
      <c r="X371" s="212"/>
      <c r="Y371" s="212"/>
      <c r="Z371" s="212"/>
      <c r="AA371" s="212"/>
      <c r="AB371" s="212"/>
      <c r="AC371" s="212"/>
      <c r="AD371" s="212"/>
      <c r="AE371" s="212"/>
      <c r="AF371" s="212"/>
      <c r="AG371" s="212"/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>
      <c r="A372" s="234"/>
      <c r="B372" s="223"/>
      <c r="C372" s="250" t="s">
        <v>344</v>
      </c>
      <c r="D372" s="226"/>
      <c r="E372" s="230"/>
      <c r="F372" s="232"/>
      <c r="G372" s="237"/>
      <c r="H372" s="212"/>
      <c r="I372" s="212"/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  <c r="AA372" s="212"/>
      <c r="AB372" s="212"/>
      <c r="AC372" s="212"/>
      <c r="AD372" s="212"/>
      <c r="AE372" s="212"/>
      <c r="AF372" s="212"/>
      <c r="AG372" s="212"/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9" t="str">
        <f>C372</f>
        <v>Příčky dvojitě opláštěny - váha brána za tl.desky 2x10 mm.</v>
      </c>
      <c r="BB372" s="212"/>
      <c r="BC372" s="212"/>
      <c r="BD372" s="212"/>
      <c r="BE372" s="212"/>
      <c r="BF372" s="212"/>
      <c r="BG372" s="212"/>
      <c r="BH372" s="212"/>
    </row>
    <row r="373" spans="1:60" outlineLevel="1">
      <c r="A373" s="234"/>
      <c r="B373" s="223"/>
      <c r="C373" s="252" t="s">
        <v>337</v>
      </c>
      <c r="D373" s="228"/>
      <c r="E373" s="260"/>
      <c r="F373" s="231"/>
      <c r="G373" s="236"/>
      <c r="H373" s="212"/>
      <c r="I373" s="212"/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  <c r="AA373" s="212"/>
      <c r="AB373" s="212"/>
      <c r="AC373" s="212"/>
      <c r="AD373" s="212"/>
      <c r="AE373" s="212"/>
      <c r="AF373" s="212"/>
      <c r="AG373" s="212"/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>
      <c r="A374" s="234"/>
      <c r="B374" s="223"/>
      <c r="C374" s="252" t="s">
        <v>338</v>
      </c>
      <c r="D374" s="228"/>
      <c r="E374" s="260">
        <v>3.7440000000000002</v>
      </c>
      <c r="F374" s="231"/>
      <c r="G374" s="236"/>
      <c r="H374" s="212"/>
      <c r="I374" s="212"/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  <c r="AA374" s="212"/>
      <c r="AB374" s="212"/>
      <c r="AC374" s="212"/>
      <c r="AD374" s="212"/>
      <c r="AE374" s="212"/>
      <c r="AF374" s="212"/>
      <c r="AG374" s="212"/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ht="22.5" outlineLevel="1">
      <c r="A375" s="234">
        <v>53</v>
      </c>
      <c r="B375" s="223" t="s">
        <v>348</v>
      </c>
      <c r="C375" s="249" t="s">
        <v>349</v>
      </c>
      <c r="D375" s="225" t="s">
        <v>206</v>
      </c>
      <c r="E375" s="258">
        <v>3.74</v>
      </c>
      <c r="F375" s="231"/>
      <c r="G375" s="236">
        <f>E375*F375</f>
        <v>0</v>
      </c>
      <c r="H375" s="212"/>
      <c r="I375" s="212"/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  <c r="AA375" s="212"/>
      <c r="AB375" s="212"/>
      <c r="AC375" s="212"/>
      <c r="AD375" s="212"/>
      <c r="AE375" s="212"/>
      <c r="AF375" s="212"/>
      <c r="AG375" s="212"/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33.75" outlineLevel="1">
      <c r="A376" s="234">
        <v>54</v>
      </c>
      <c r="B376" s="223" t="s">
        <v>350</v>
      </c>
      <c r="C376" s="249" t="s">
        <v>351</v>
      </c>
      <c r="D376" s="225" t="s">
        <v>343</v>
      </c>
      <c r="E376" s="258">
        <v>49.622500000000002</v>
      </c>
      <c r="F376" s="231"/>
      <c r="G376" s="236">
        <f>E376*F376</f>
        <v>0</v>
      </c>
      <c r="H376" s="212"/>
      <c r="I376" s="212"/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  <c r="AA376" s="212"/>
      <c r="AB376" s="212"/>
      <c r="AC376" s="212"/>
      <c r="AD376" s="212"/>
      <c r="AE376" s="212"/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>
      <c r="A377" s="234"/>
      <c r="B377" s="223"/>
      <c r="C377" s="252" t="s">
        <v>345</v>
      </c>
      <c r="D377" s="228"/>
      <c r="E377" s="260">
        <v>49.622500000000002</v>
      </c>
      <c r="F377" s="231"/>
      <c r="G377" s="236"/>
      <c r="H377" s="212"/>
      <c r="I377" s="212"/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  <c r="AA377" s="212"/>
      <c r="AB377" s="212"/>
      <c r="AC377" s="212"/>
      <c r="AD377" s="212"/>
      <c r="AE377" s="212"/>
      <c r="AF377" s="212"/>
      <c r="AG377" s="212"/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ht="22.5" outlineLevel="1">
      <c r="A378" s="234">
        <v>55</v>
      </c>
      <c r="B378" s="223" t="s">
        <v>352</v>
      </c>
      <c r="C378" s="249" t="s">
        <v>353</v>
      </c>
      <c r="D378" s="225" t="s">
        <v>206</v>
      </c>
      <c r="E378" s="258">
        <v>104.57115</v>
      </c>
      <c r="F378" s="231"/>
      <c r="G378" s="236">
        <f>E378*F378</f>
        <v>0</v>
      </c>
      <c r="H378" s="212"/>
      <c r="I378" s="212"/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  <c r="AA378" s="212"/>
      <c r="AB378" s="212"/>
      <c r="AC378" s="212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ht="22.5" outlineLevel="1">
      <c r="A379" s="234">
        <v>56</v>
      </c>
      <c r="B379" s="223" t="s">
        <v>354</v>
      </c>
      <c r="C379" s="249" t="s">
        <v>355</v>
      </c>
      <c r="D379" s="225" t="s">
        <v>206</v>
      </c>
      <c r="E379" s="258">
        <v>1463.9961000000001</v>
      </c>
      <c r="F379" s="231"/>
      <c r="G379" s="236">
        <f>E379*F379</f>
        <v>0</v>
      </c>
      <c r="H379" s="212"/>
      <c r="I379" s="212"/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  <c r="AA379" s="212"/>
      <c r="AB379" s="212"/>
      <c r="AC379" s="212"/>
      <c r="AD379" s="212"/>
      <c r="AE379" s="212"/>
      <c r="AF379" s="212"/>
      <c r="AG379" s="212"/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2.5" outlineLevel="1">
      <c r="A380" s="234">
        <v>57</v>
      </c>
      <c r="B380" s="223" t="s">
        <v>356</v>
      </c>
      <c r="C380" s="249" t="s">
        <v>357</v>
      </c>
      <c r="D380" s="225" t="s">
        <v>206</v>
      </c>
      <c r="E380" s="258">
        <v>104.57115</v>
      </c>
      <c r="F380" s="231"/>
      <c r="G380" s="236">
        <f>E380*F380</f>
        <v>0</v>
      </c>
      <c r="H380" s="212"/>
      <c r="I380" s="212"/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  <c r="AA380" s="212"/>
      <c r="AB380" s="212"/>
      <c r="AC380" s="212"/>
      <c r="AD380" s="212"/>
      <c r="AE380" s="212"/>
      <c r="AF380" s="212"/>
      <c r="AG380" s="212"/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2.5" outlineLevel="1">
      <c r="A381" s="234">
        <v>58</v>
      </c>
      <c r="B381" s="223" t="s">
        <v>358</v>
      </c>
      <c r="C381" s="249" t="s">
        <v>359</v>
      </c>
      <c r="D381" s="225" t="s">
        <v>206</v>
      </c>
      <c r="E381" s="258">
        <v>1986.85185</v>
      </c>
      <c r="F381" s="231"/>
      <c r="G381" s="236">
        <f>E381*F381</f>
        <v>0</v>
      </c>
      <c r="H381" s="212"/>
      <c r="I381" s="212"/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  <c r="AA381" s="212"/>
      <c r="AB381" s="212"/>
      <c r="AC381" s="212"/>
      <c r="AD381" s="212"/>
      <c r="AE381" s="212"/>
      <c r="AF381" s="212"/>
      <c r="AG381" s="212"/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ht="22.5" outlineLevel="1">
      <c r="A382" s="234">
        <v>59</v>
      </c>
      <c r="B382" s="223" t="s">
        <v>360</v>
      </c>
      <c r="C382" s="249" t="s">
        <v>361</v>
      </c>
      <c r="D382" s="225" t="s">
        <v>206</v>
      </c>
      <c r="E382" s="258">
        <v>104.57115</v>
      </c>
      <c r="F382" s="231"/>
      <c r="G382" s="236">
        <f>E382*F382</f>
        <v>0</v>
      </c>
      <c r="H382" s="212"/>
      <c r="I382" s="212"/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  <c r="AA382" s="212"/>
      <c r="AB382" s="212"/>
      <c r="AC382" s="212"/>
      <c r="AD382" s="212"/>
      <c r="AE382" s="212"/>
      <c r="AF382" s="212"/>
      <c r="AG382" s="212"/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2.5" outlineLevel="1">
      <c r="A383" s="234">
        <v>60</v>
      </c>
      <c r="B383" s="223" t="s">
        <v>362</v>
      </c>
      <c r="C383" s="249" t="s">
        <v>363</v>
      </c>
      <c r="D383" s="225" t="s">
        <v>206</v>
      </c>
      <c r="E383" s="258">
        <v>522.85574999999994</v>
      </c>
      <c r="F383" s="231"/>
      <c r="G383" s="236">
        <f>E383*F383</f>
        <v>0</v>
      </c>
      <c r="H383" s="212"/>
      <c r="I383" s="212"/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  <c r="AA383" s="212"/>
      <c r="AB383" s="212"/>
      <c r="AC383" s="212"/>
      <c r="AD383" s="212"/>
      <c r="AE383" s="212"/>
      <c r="AF383" s="212"/>
      <c r="AG383" s="212"/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ht="23.25" outlineLevel="1" thickBot="1">
      <c r="A384" s="244">
        <v>61</v>
      </c>
      <c r="B384" s="245" t="s">
        <v>364</v>
      </c>
      <c r="C384" s="254" t="s">
        <v>365</v>
      </c>
      <c r="D384" s="246" t="s">
        <v>206</v>
      </c>
      <c r="E384" s="262">
        <v>104.57115</v>
      </c>
      <c r="F384" s="247"/>
      <c r="G384" s="248">
        <f>E384*F384</f>
        <v>0</v>
      </c>
      <c r="H384" s="212"/>
      <c r="I384" s="212"/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  <c r="AA384" s="212"/>
      <c r="AB384" s="212"/>
      <c r="AC384" s="212"/>
      <c r="AD384" s="212"/>
      <c r="AE384" s="212"/>
      <c r="AF384" s="212"/>
      <c r="AG384" s="212"/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37:38">
      <c r="AK385">
        <f>SUM(AK1:AK384)</f>
        <v>0</v>
      </c>
      <c r="AL385">
        <f>SUM(AL1:AL384)</f>
        <v>0</v>
      </c>
    </row>
  </sheetData>
  <mergeCells count="50">
    <mergeCell ref="C369:G369"/>
    <mergeCell ref="C372:G372"/>
    <mergeCell ref="C343:G343"/>
    <mergeCell ref="F349:G349"/>
    <mergeCell ref="F354:G354"/>
    <mergeCell ref="C356:G356"/>
    <mergeCell ref="C357:G357"/>
    <mergeCell ref="F362:G362"/>
    <mergeCell ref="C243:G243"/>
    <mergeCell ref="C244:G244"/>
    <mergeCell ref="F246:G246"/>
    <mergeCell ref="C262:G262"/>
    <mergeCell ref="C312:G312"/>
    <mergeCell ref="C342:G342"/>
    <mergeCell ref="C192:G192"/>
    <mergeCell ref="C228:G228"/>
    <mergeCell ref="C232:G232"/>
    <mergeCell ref="C233:G233"/>
    <mergeCell ref="C237:G237"/>
    <mergeCell ref="F241:G241"/>
    <mergeCell ref="F144:G144"/>
    <mergeCell ref="C165:G165"/>
    <mergeCell ref="C177:G177"/>
    <mergeCell ref="F180:G180"/>
    <mergeCell ref="F182:G182"/>
    <mergeCell ref="F190:G190"/>
    <mergeCell ref="F68:G68"/>
    <mergeCell ref="F87:G87"/>
    <mergeCell ref="C123:G123"/>
    <mergeCell ref="F140:G140"/>
    <mergeCell ref="C142:G142"/>
    <mergeCell ref="C143:G143"/>
    <mergeCell ref="C60:G60"/>
    <mergeCell ref="C61:G61"/>
    <mergeCell ref="C62:G62"/>
    <mergeCell ref="C63:G63"/>
    <mergeCell ref="C64:G64"/>
    <mergeCell ref="C65:G65"/>
    <mergeCell ref="F10:G10"/>
    <mergeCell ref="C12:G12"/>
    <mergeCell ref="F28:G28"/>
    <mergeCell ref="C42:G42"/>
    <mergeCell ref="C43:G43"/>
    <mergeCell ref="C59:G59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2017-11-04T10:21:42Z</dcterms:modified>
</cp:coreProperties>
</file>